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0505" windowHeight="13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1A" sheetId="187" r:id="rId28"/>
    <sheet name="SEFA NOTES" sheetId="173" r:id="rId29"/>
    <sheet name="SF&amp;QC Sec-1" sheetId="174" r:id="rId30"/>
    <sheet name="SF&amp;QC Sec-2" sheetId="175" r:id="rId31"/>
    <sheet name="SF&amp;QC Sec-2 (2)" sheetId="180" r:id="rId32"/>
    <sheet name="SF&amp;QC Sec-2 (3)" sheetId="181" r:id="rId33"/>
    <sheet name="SF&amp;QC Sec-2 (4)" sheetId="182" r:id="rId34"/>
    <sheet name="SF&amp;QC Sec-3" sheetId="176" r:id="rId35"/>
    <sheet name="SSPAF" sheetId="177" r:id="rId36"/>
    <sheet name="CAP" sheetId="178" r:id="rId37"/>
    <sheet name="CAP (2)" sheetId="183" r:id="rId38"/>
    <sheet name="CAP (3)" sheetId="184" r:id="rId39"/>
    <sheet name="CAP (4)" sheetId="185" r:id="rId40"/>
    <sheet name="CAP (5)" sheetId="186" r:id="rId41"/>
    <sheet name="AFR17" sheetId="106" state="hidden" r:id="rId42"/>
  </sheets>
  <externalReferences>
    <externalReference r:id="rId43"/>
  </externalReferences>
  <definedNames>
    <definedName name="_xlnm.Print_Area" localSheetId="26">' SEFA'!$B$1:$M$46</definedName>
    <definedName name="_xlnm.Print_Area" localSheetId="28">'SEFA NOTES'!$A$1:$F$52</definedName>
    <definedName name="_xlnm.Print_Area" localSheetId="25">'SEFA Reconcile'!$A$1:$E$49</definedName>
    <definedName name="_xlnm.Print_Area" localSheetId="27">'SEFA-1A'!$A$1:$K$88</definedName>
    <definedName name="_xlnm.Print_Area" localSheetId="29">'SF&amp;QC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'SEFA-1A'!$1:$9</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CHNME1">#REF!</definedName>
    <definedName name="SUPT" localSheetId="26">#REF!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 name="SUPT1">#REF!</definedName>
  </definedNames>
  <calcPr calcId="162913"/>
</workbook>
</file>

<file path=xl/calcChain.xml><?xml version="1.0" encoding="utf-8"?>
<calcChain xmlns="http://schemas.openxmlformats.org/spreadsheetml/2006/main">
  <c r="G20" i="187" l="1"/>
  <c r="G38" i="174" l="1"/>
  <c r="I79" i="187"/>
  <c r="G79" i="187"/>
  <c r="F79" i="187"/>
  <c r="E79" i="187"/>
  <c r="D79" i="187"/>
  <c r="I13" i="187"/>
  <c r="D17" i="171" l="1"/>
  <c r="K86" i="187"/>
  <c r="H86" i="187"/>
  <c r="G86" i="187"/>
  <c r="F86" i="187"/>
  <c r="E86" i="187"/>
  <c r="D86" i="187"/>
  <c r="I85" i="187"/>
  <c r="I84" i="187"/>
  <c r="I83" i="187"/>
  <c r="I86" i="187" s="1"/>
  <c r="H79" i="187"/>
  <c r="K78" i="187"/>
  <c r="H78" i="187"/>
  <c r="G78" i="187"/>
  <c r="F78" i="187"/>
  <c r="E78" i="187"/>
  <c r="D78" i="187"/>
  <c r="I77" i="187"/>
  <c r="I76" i="187"/>
  <c r="I75" i="187"/>
  <c r="I78" i="187" s="1"/>
  <c r="K74" i="187"/>
  <c r="K79" i="187" s="1"/>
  <c r="H74" i="187"/>
  <c r="G74" i="187"/>
  <c r="F74" i="187"/>
  <c r="E74" i="187"/>
  <c r="D74" i="187"/>
  <c r="I73" i="187"/>
  <c r="I72" i="187"/>
  <c r="I71" i="187"/>
  <c r="F70" i="187"/>
  <c r="I70" i="187" s="1"/>
  <c r="I69" i="187"/>
  <c r="I68" i="187"/>
  <c r="I74" i="187" s="1"/>
  <c r="I67" i="187"/>
  <c r="I66" i="187"/>
  <c r="K61" i="187"/>
  <c r="I61" i="187"/>
  <c r="H61" i="187"/>
  <c r="G61" i="187"/>
  <c r="F61" i="187"/>
  <c r="E61" i="187"/>
  <c r="D61" i="187"/>
  <c r="I60" i="187"/>
  <c r="K56" i="187"/>
  <c r="I56" i="187"/>
  <c r="H56" i="187"/>
  <c r="G56" i="187"/>
  <c r="F56" i="187"/>
  <c r="E56" i="187"/>
  <c r="D56" i="187"/>
  <c r="I55" i="187"/>
  <c r="I54" i="187"/>
  <c r="K50" i="187"/>
  <c r="I50" i="187"/>
  <c r="H50" i="187"/>
  <c r="G50" i="187"/>
  <c r="F50" i="187"/>
  <c r="E50" i="187"/>
  <c r="D50" i="187"/>
  <c r="I49" i="187"/>
  <c r="I48" i="187"/>
  <c r="K43" i="187"/>
  <c r="I43" i="187"/>
  <c r="H43" i="187"/>
  <c r="G43" i="187"/>
  <c r="F43" i="187"/>
  <c r="E43" i="187"/>
  <c r="D43" i="187"/>
  <c r="I42" i="187"/>
  <c r="I41" i="187"/>
  <c r="K40" i="187"/>
  <c r="G40" i="187"/>
  <c r="F40" i="187"/>
  <c r="E40" i="187"/>
  <c r="I39" i="187"/>
  <c r="I38" i="187"/>
  <c r="I37" i="187"/>
  <c r="I40" i="187" s="1"/>
  <c r="D37" i="187"/>
  <c r="D40" i="187" s="1"/>
  <c r="K36" i="187"/>
  <c r="H36" i="187"/>
  <c r="G36" i="187"/>
  <c r="F36" i="187"/>
  <c r="E36" i="187"/>
  <c r="D36" i="187"/>
  <c r="I35" i="187"/>
  <c r="I34" i="187"/>
  <c r="I33" i="187"/>
  <c r="I36" i="187" s="1"/>
  <c r="K32" i="187"/>
  <c r="H32" i="187"/>
  <c r="G32" i="187"/>
  <c r="F32" i="187"/>
  <c r="E32" i="187"/>
  <c r="D32" i="187"/>
  <c r="I31" i="187"/>
  <c r="I30" i="187"/>
  <c r="I29" i="187"/>
  <c r="I28" i="187"/>
  <c r="I27" i="187"/>
  <c r="I26" i="187"/>
  <c r="I32" i="187" s="1"/>
  <c r="H25" i="187"/>
  <c r="G25" i="187"/>
  <c r="G39" i="174" s="1"/>
  <c r="F25" i="187"/>
  <c r="E25" i="187"/>
  <c r="D25" i="187"/>
  <c r="I24" i="187"/>
  <c r="I23" i="187"/>
  <c r="I22" i="187"/>
  <c r="I21" i="187"/>
  <c r="I20" i="187"/>
  <c r="I19" i="187"/>
  <c r="D19" i="187"/>
  <c r="K18" i="187"/>
  <c r="I18" i="187"/>
  <c r="K17" i="187"/>
  <c r="I17" i="187"/>
  <c r="K16" i="187"/>
  <c r="K25" i="187" s="1"/>
  <c r="K44" i="187" s="1"/>
  <c r="K63" i="187" s="1"/>
  <c r="K88" i="187" s="1"/>
  <c r="I16" i="187"/>
  <c r="I25" i="187" s="1"/>
  <c r="D16" i="187"/>
  <c r="K15" i="187"/>
  <c r="H15" i="187"/>
  <c r="H44" i="187" s="1"/>
  <c r="H63" i="187" s="1"/>
  <c r="H88" i="187" s="1"/>
  <c r="G15" i="187"/>
  <c r="F15" i="187"/>
  <c r="E15" i="187"/>
  <c r="E44" i="187" s="1"/>
  <c r="E63" i="187" s="1"/>
  <c r="E88" i="187" s="1"/>
  <c r="D15" i="187"/>
  <c r="D44" i="187" s="1"/>
  <c r="D63" i="187" s="1"/>
  <c r="I14" i="187"/>
  <c r="I12" i="187"/>
  <c r="I15" i="187" s="1"/>
  <c r="D12" i="187"/>
  <c r="D88" i="187" l="1"/>
  <c r="F44" i="187"/>
  <c r="F63" i="187" s="1"/>
  <c r="F88" i="187" s="1"/>
  <c r="G44" i="187"/>
  <c r="G63" i="187" s="1"/>
  <c r="G88" i="187" s="1"/>
  <c r="I44" i="187"/>
  <c r="I63" i="187" s="1"/>
  <c r="I88" i="187" s="1"/>
  <c r="B14" i="186" l="1"/>
  <c r="B14" i="185"/>
  <c r="B14" i="184"/>
  <c r="B14" i="183"/>
  <c r="B14" i="178"/>
  <c r="B11" i="186"/>
  <c r="B11" i="185"/>
  <c r="B11" i="184"/>
  <c r="B11" i="183"/>
  <c r="B11" i="178"/>
  <c r="B4" i="186"/>
  <c r="B2" i="186"/>
  <c r="B4" i="185"/>
  <c r="B2" i="185"/>
  <c r="B4" i="184"/>
  <c r="B2" i="184"/>
  <c r="B4" i="183"/>
  <c r="B2" i="183"/>
  <c r="B4" i="182"/>
  <c r="B2" i="182"/>
  <c r="B4" i="181"/>
  <c r="B2" i="181"/>
  <c r="B4" i="180"/>
  <c r="B2"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6" l="1"/>
  <c r="B1" i="184"/>
  <c r="B1" i="182"/>
  <c r="B1" i="185"/>
  <c r="B1" i="183"/>
  <c r="B1" i="181"/>
  <c r="B1" i="180"/>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B4411" i="106" s="1"/>
  <c r="D4411" i="106" s="1"/>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33" i="108" s="1"/>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F68" i="34" s="1"/>
  <c r="K213" i="29"/>
  <c r="B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s="1"/>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s="1"/>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s="1"/>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F26" i="108"/>
  <c r="G26" i="108"/>
  <c r="E27" i="108"/>
  <c r="G27" i="108"/>
  <c r="F28" i="108"/>
  <c r="F31" i="108"/>
  <c r="F37" i="108"/>
  <c r="G28" i="108"/>
  <c r="E29" i="108"/>
  <c r="E30" i="108"/>
  <c r="G30" i="108"/>
  <c r="D31" i="108"/>
  <c r="D37" i="108"/>
  <c r="E31" i="108"/>
  <c r="G31"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27" i="34"/>
  <c r="F126"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L15" i="11" l="1"/>
  <c r="B3459" i="106" s="1"/>
  <c r="D3459" i="106" s="1"/>
  <c r="L13" i="11"/>
  <c r="B2060" i="106" s="1"/>
  <c r="D2060" i="106" s="1"/>
  <c r="K24" i="12"/>
  <c r="L331" i="29"/>
  <c r="L305" i="29"/>
  <c r="D75" i="36"/>
  <c r="K28" i="118"/>
  <c r="O27" i="118" s="1"/>
  <c r="O29" i="118" s="1"/>
  <c r="F19" i="7"/>
  <c r="B7076" i="106"/>
  <c r="D7076" i="106" s="1"/>
  <c r="E26" i="108"/>
  <c r="B1274" i="106"/>
  <c r="D1274" i="106" s="1"/>
  <c r="E28" i="108"/>
  <c r="B6995" i="106"/>
  <c r="D6995" i="106" s="1"/>
  <c r="G39" i="108"/>
  <c r="F52" i="34"/>
  <c r="G34" i="108"/>
  <c r="E35" i="108"/>
  <c r="G33" i="108"/>
  <c r="D36" i="108"/>
  <c r="F36" i="108"/>
  <c r="F40" i="108" s="1"/>
  <c r="G42" i="108" s="1"/>
  <c r="G29" i="108"/>
  <c r="D27" i="108"/>
  <c r="B1124" i="106"/>
  <c r="D1124" i="106" s="1"/>
  <c r="B2724" i="106"/>
  <c r="D2724" i="106" s="1"/>
  <c r="B6853" i="106"/>
  <c r="D6853" i="106" s="1"/>
  <c r="F36" i="34"/>
  <c r="F37" i="34"/>
  <c r="F130" i="34"/>
  <c r="F129" i="34"/>
  <c r="F110" i="34"/>
  <c r="C173" i="5"/>
  <c r="B5223" i="106" s="1"/>
  <c r="D5223" i="106" s="1"/>
  <c r="G109" i="5"/>
  <c r="B6024" i="106" s="1"/>
  <c r="D6024" i="106" s="1"/>
  <c r="D4" i="4"/>
  <c r="B2564" i="106" s="1"/>
  <c r="D2564" i="106" s="1"/>
  <c r="D7" i="7"/>
  <c r="B1763" i="106" s="1"/>
  <c r="D1763" i="106" s="1"/>
  <c r="C109" i="5"/>
  <c r="B5121" i="106" s="1"/>
  <c r="D5121" i="106" s="1"/>
  <c r="H4" i="4"/>
  <c r="B2655" i="106" s="1"/>
  <c r="D2655" i="106" s="1"/>
  <c r="D58" i="36"/>
  <c r="J41" i="3"/>
  <c r="B6216" i="106" s="1"/>
  <c r="D6216" i="106" s="1"/>
  <c r="J90" i="2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6" i="11" l="1"/>
  <c r="B2061" i="106" s="1"/>
  <c r="D2061" i="106" s="1"/>
  <c r="B7733" i="106"/>
  <c r="D7733" i="106" s="1"/>
  <c r="K26" i="12"/>
  <c r="B7743" i="106" s="1"/>
  <c r="D7743" i="106" s="1"/>
  <c r="L114" i="29"/>
  <c r="D19" i="7"/>
  <c r="B1775" i="106" s="1"/>
  <c r="D1775" i="106" s="1"/>
  <c r="D40" i="108"/>
  <c r="E42" i="108" s="1"/>
  <c r="C114" i="29"/>
  <c r="B757" i="106" s="1"/>
  <c r="D757" i="106" s="1"/>
  <c r="C6" i="4"/>
  <c r="B2553" i="106" s="1"/>
  <c r="D2553" i="106" s="1"/>
  <c r="F6" i="4"/>
  <c r="B2593" i="106" s="1"/>
  <c r="D2593" i="106" s="1"/>
  <c r="F275" i="5"/>
  <c r="G4" i="4"/>
  <c r="B2603" i="106" s="1"/>
  <c r="D2603" i="106" s="1"/>
  <c r="C4" i="4"/>
  <c r="B2551" i="106" s="1"/>
  <c r="D2551" i="106" s="1"/>
  <c r="H8" i="4"/>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14" i="29" l="1"/>
  <c r="B1152" i="106" s="1"/>
  <c r="D115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<sst xmlns="http://schemas.openxmlformats.org/spreadsheetml/2006/main" count="5476" uniqueCount="2314">
  <si>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</si>
  <si>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</si>
  <si>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</si>
  <si>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</si>
  <si>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</si>
  <si>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</si>
  <si>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</si>
  <si>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</si>
  <si>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</si>
  <si>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</si>
  <si>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</si>
  <si>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</si>
  <si>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</si>
  <si>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</si>
  <si>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</si>
  <si>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</si>
  <si>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</si>
  <si>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</si>
  <si>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</si>
  <si>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</si>
  <si>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</si>
  <si>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</si>
  <si>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</si>
  <si>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</si>
  <si>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</si>
  <si>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</si>
  <si>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</si>
  <si>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</si>
  <si>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</si>
  <si>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</si>
  <si>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</si>
  <si>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</si>
  <si>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</si>
  <si>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</si>
  <si>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</si>
  <si>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</si>
  <si>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</si>
  <si>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</si>
  <si>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</si>
  <si>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</si>
  <si>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</si>
  <si>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</si>
  <si>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</si>
  <si>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</si>
  <si>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</si>
  <si>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</si>
  <si>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</si>
  <si>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</si>
  <si>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</si>
  <si>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</si>
  <si>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</si>
  <si>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</si>
  <si>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</si>
  <si>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</si>
  <si>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</si>
  <si>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</si>
  <si>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</si>
  <si>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</si>
  <si>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</si>
  <si>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</si>
  <si>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</si>
  <si>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</si>
  <si>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</si>
  <si>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</si>
  <si>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</si>
  <si>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</si>
  <si>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</si>
  <si>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</si>
  <si>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</si>
  <si>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</si>
  <si>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</si>
  <si>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</si>
  <si>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</si>
  <si>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</si>
  <si>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</si>
  <si>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</si>
  <si>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</si>
  <si>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</si>
  <si>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</si>
  <si>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</si>
  <si>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</si>
  <si>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</si>
  <si>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</si>
  <si>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</si>
  <si>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</si>
  <si>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</si>
  <si>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</si>
  <si>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</si>
  <si>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</si>
  <si>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</si>
  <si>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</si>
  <si>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</si>
  <si>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</si>
  <si>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</si>
  <si>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</si>
  <si>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</si>
  <si>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</si>
  <si>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</si>
  <si>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</si>
  <si>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</si>
  <si>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</si>
  <si>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</si>
  <si>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</si>
  <si>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</si>
  <si>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</si>
  <si>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</si>
  <si>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</si>
  <si>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</si>
  <si>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</si>
  <si>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</si>
  <si>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</si>
  <si>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</si>
  <si>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</si>
  <si>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</si>
  <si>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</si>
  <si>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</si>
  <si>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</si>
  <si>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</si>
  <si>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</si>
  <si>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</si>
  <si>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</si>
  <si>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</si>
  <si>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</si>
  <si>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</si>
  <si>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</si>
  <si>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</si>
  <si>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</si>
  <si>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</si>
  <si>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</si>
  <si>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</si>
  <si>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</si>
  <si>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</si>
  <si>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</si>
  <si>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</si>
  <si>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</si>
  <si>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</si>
  <si>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</si>
  <si>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</si>
  <si>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</si>
  <si>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</si>
  <si>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</si>
  <si>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</si>
  <si>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</si>
  <si>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</si>
  <si>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</si>
  <si>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</si>
  <si>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</si>
  <si>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</si>
  <si>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</si>
  <si>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</si>
  <si>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</si>
  <si>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</si>
  <si>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</si>
  <si>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</si>
  <si>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</si>
  <si>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</si>
  <si>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</si>
  <si>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</si>
  <si>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</si>
  <si>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</si>
  <si>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</si>
  <si>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</si>
  <si>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</si>
  <si>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</si>
  <si>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</si>
  <si>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</si>
  <si>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</si>
  <si>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</si>
  <si>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</si>
  <si>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</si>
  <si>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</si>
  <si>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</si>
  <si>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</si>
  <si>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</si>
  <si>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</si>
  <si>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</si>
  <si>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</si>
  <si>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</si>
  <si>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</si>
  <si>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</si>
  <si>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</si>
  <si>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</si>
  <si>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</si>
  <si>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</si>
  <si>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</si>
  <si>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</si>
  <si>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</si>
  <si>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</si>
  <si>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</si>
  <si>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</si>
  <si>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</si>
  <si>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</si>
  <si>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</si>
  <si>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</si>
  <si>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</si>
  <si>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</si>
  <si>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</si>
  <si>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</si>
  <si>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</si>
  <si>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</si>
  <si>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</si>
  <si>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</si>
  <si>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</si>
  <si>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</si>
  <si>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</si>
  <si>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</si>
  <si>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</si>
  <si>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</si>
  <si>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</si>
  <si>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</si>
  <si>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</si>
  <si>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</si>
  <si>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</si>
  <si>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</si>
  <si>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</si>
  <si>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</si>
  <si>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</si>
  <si>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</si>
  <si>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</si>
  <si>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</si>
  <si>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</si>
  <si>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</si>
  <si>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</si>
  <si>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</si>
  <si>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</si>
  <si>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</si>
  <si>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</si>
  <si>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</si>
  <si>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</si>
  <si>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</si>
  <si>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</si>
  <si>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</si>
  <si>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</si>
  <si>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</si>
  <si>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</si>
  <si>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</si>
  <si>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</si>
  <si>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</si>
  <si>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</si>
  <si>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</si>
  <si>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</si>
  <si>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</si>
  <si>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</si>
  <si>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</si>
  <si>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</si>
  <si>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</si>
  <si>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</si>
  <si>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</si>
  <si>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</si>
  <si>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</si>
  <si>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</si>
  <si>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</si>
  <si>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</si>
  <si>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</si>
  <si>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</si>
  <si>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</si>
  <si>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</si>
  <si>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</si>
  <si>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</si>
  <si>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</si>
  <si>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</si>
  <si>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</si>
  <si>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</si>
  <si>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</si>
  <si>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</si>
  <si>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</si>
  <si>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</si>
  <si>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</si>
  <si>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</si>
  <si>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</si>
  <si>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</si>
  <si>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</si>
  <si>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</si>
  <si>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</si>
  <si>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</si>
  <si>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</si>
  <si>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</si>
  <si>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</si>
  <si>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</si>
  <si>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</si>
  <si>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</si>
  <si>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</si>
  <si>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</si>
  <si>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</si>
  <si>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</si>
  <si>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</si>
  <si>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</si>
  <si>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</si>
  <si>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</si>
  <si>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</si>
  <si>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</si>
  <si>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</si>
  <si>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</si>
  <si>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</si>
  <si>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</si>
  <si>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</si>
  <si>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</si>
  <si>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</si>
  <si>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</si>
  <si>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</si>
  <si>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</si>
  <si>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</si>
  <si>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</si>
  <si>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</si>
  <si>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</si>
  <si>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</si>
  <si>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</si>
  <si>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</si>
  <si>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</si>
  <si>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</si>
  <si>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</si>
  <si>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</si>
  <si>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</si>
  <si>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</si>
  <si>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</si>
  <si>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</si>
  <si>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</si>
  <si>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</si>
  <si>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</si>
  <si>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</si>
  <si>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</si>
  <si>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</si>
  <si>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</si>
  <si>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</si>
  <si>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</si>
  <si>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</si>
  <si>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</si>
  <si>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</si>
  <si>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</si>
  <si>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</si>
  <si>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</si>
  <si>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</si>
  <si>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</si>
  <si>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</si>
  <si>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</si>
  <si>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</si>
  <si>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</si>
  <si>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</si>
  <si>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</si>
  <si>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</si>
  <si>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</si>
  <si>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</si>
  <si>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</si>
  <si>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</si>
  <si>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</si>
  <si>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</si>
  <si>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</si>
  <si>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</si>
  <si>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</si>
  <si>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</si>
  <si>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</si>
  <si>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</si>
  <si>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</si>
  <si>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</si>
  <si>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</si>
  <si>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</si>
  <si>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</si>
  <si>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</si>
  <si>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</si>
  <si>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</si>
  <si>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</si>
  <si>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</si>
  <si>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</si>
  <si>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</si>
  <si>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</si>
  <si>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</si>
  <si>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</si>
  <si>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</si>
  <si>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</si>
  <si>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</si>
  <si>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</si>
  <si>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</si>
  <si>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</si>
  <si>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</si>
  <si>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</si>
  <si>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</si>
  <si>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</si>
  <si>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</si>
  <si>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</si>
  <si>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</si>
  <si>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</si>
  <si>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</si>
  <si>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</si>
  <si>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</si>
  <si>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</si>
  <si>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</si>
  <si>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</si>
  <si>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</si>
  <si>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</si>
  <si>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</si>
  <si>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</si>
  <si>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</si>
  <si>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</si>
  <si>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</si>
  <si>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</si>
  <si>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</si>
  <si>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</si>
  <si>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</si>
  <si>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</si>
  <si>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</si>
  <si>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</si>
  <si>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</si>
  <si>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</si>
  <si>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</si>
  <si>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</si>
  <si>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</si>
  <si>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</si>
  <si>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</si>
  <si>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</si>
  <si>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</si>
  <si>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</si>
  <si>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</si>
  <si>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</si>
  <si>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</si>
  <si>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</si>
  <si>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</si>
  <si>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</si>
  <si>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</si>
  <si>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</si>
  <si>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</si>
  <si>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</si>
  <si>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</si>
  <si>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</si>
  <si>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</si>
  <si>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</si>
  <si>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</si>
  <si>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</si>
  <si>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</si>
  <si>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</si>
  <si>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</si>
  <si>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</si>
  <si>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</si>
  <si>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</si>
  <si>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</si>
  <si>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</si>
  <si>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</si>
  <si>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</si>
  <si>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</si>
  <si>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</si>
  <si>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</si>
  <si>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</si>
  <si>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</si>
  <si>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</si>
  <si>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</si>
  <si>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</si>
  <si>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</si>
  <si>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</si>
  <si>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</si>
  <si>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</si>
  <si>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</si>
  <si>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</si>
  <si>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</si>
  <si>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</si>
  <si>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</si>
  <si>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</si>
  <si>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</si>
  <si>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</si>
  <si>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</si>
  <si>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</si>
  <si>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</si>
  <si>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</si>
  <si>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</si>
  <si>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</si>
  <si>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</si>
  <si>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</si>
  <si>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</si>
  <si>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</si>
  <si>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</si>
  <si>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</si>
  <si>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</si>
  <si>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</si>
  <si>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</si>
  <si>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</si>
  <si>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</si>
  <si>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</si>
  <si>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</si>
  <si>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</si>
  <si>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</si>
  <si>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</si>
  <si>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</si>
  <si>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</si>
  <si>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</si>
  <si>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</si>
  <si>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</si>
  <si>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</si>
  <si>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</si>
  <si>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</si>
  <si>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</si>
  <si>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</si>
  <si>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</si>
  <si>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</si>
  <si>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</si>
  <si>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</si>
  <si>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</si>
  <si>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</si>
  <si>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</si>
  <si>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</si>
  <si>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</si>
  <si>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</si>
  <si>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</si>
  <si>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</si>
  <si>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</si>
  <si>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</si>
  <si>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</si>
  <si>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</si>
  <si>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</si>
  <si>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</si>
  <si>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</si>
  <si>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</si>
  <si>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</si>
  <si>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</si>
  <si>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</si>
  <si>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</si>
  <si>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</si>
  <si>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</si>
  <si>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</si>
  <si>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</si>
  <si>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</si>
  <si>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</si>
  <si>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</si>
  <si>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</si>
  <si>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</si>
  <si>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</si>
  <si>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</si>
  <si>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</si>
  <si>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</si>
  <si>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</si>
  <si>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</si>
  <si>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</si>
  <si>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</si>
  <si>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</si>
  <si>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</si>
  <si>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</si>
  <si>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</si>
  <si>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</si>
  <si>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</si>
  <si>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</si>
  <si>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</si>
  <si>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</si>
  <si>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</si>
  <si>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</si>
  <si>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</si>
  <si>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</si>
  <si>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</si>
  <si>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</si>
  <si>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</si>
  <si>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</si>
  <si>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</si>
  <si>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</si>
  <si>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</si>
  <si>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</si>
  <si>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</si>
  <si>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</si>
  <si>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</si>
  <si>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</si>
  <si>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</si>
  <si>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</si>
  <si>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</si>
  <si>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</si>
  <si>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</si>
  <si>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</si>
  <si>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</si>
  <si>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</si>
  <si>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</si>
  <si>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</si>
  <si>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</si>
  <si>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</si>
  <si>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</si>
  <si>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</si>
  <si>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</si>
  <si>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</si>
  <si>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</si>
  <si>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</si>
  <si>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</si>
  <si>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</si>
  <si>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</si>
  <si>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</si>
  <si>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</si>
  <si>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</si>
  <si>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</si>
  <si>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</si>
  <si>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</si>
  <si>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</si>
  <si>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</si>
  <si>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</si>
  <si>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</si>
  <si>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</si>
  <si>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</si>
  <si>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</si>
  <si>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</si>
  <si>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</si>
  <si>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</si>
  <si>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</si>
  <si>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</si>
  <si>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</si>
  <si>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</si>
  <si>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</si>
  <si>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</si>
  <si>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</si>
  <si>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</si>
  <si>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</si>
  <si>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</si>
  <si>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</si>
  <si>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</si>
  <si>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</si>
  <si>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</si>
  <si>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</si>
  <si>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</si>
  <si>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</si>
  <si>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</si>
  <si>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</si>
  <si>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</si>
  <si>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</si>
  <si>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</si>
  <si>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</si>
  <si>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</si>
  <si>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</si>
  <si>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</si>
  <si>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</si>
  <si>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</si>
  <si>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</si>
  <si>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</si>
  <si>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</si>
  <si>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</si>
  <si>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</si>
  <si>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</si>
  <si>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</si>
  <si>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</si>
  <si>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</si>
  <si>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</si>
  <si>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</si>
  <si>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</si>
  <si>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</si>
  <si>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</si>
  <si>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</si>
  <si>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</si>
  <si>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</si>
  <si>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</si>
  <si>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</si>
  <si>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</si>
  <si>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</si>
  <si>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</si>
  <si>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</si>
  <si>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</si>
  <si>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</si>
  <si>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</si>
  <si>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</si>
  <si>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</si>
  <si>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</si>
  <si>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</si>
  <si>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</si>
  <si>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</si>
  <si>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</si>
  <si>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</si>
  <si>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</si>
  <si>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</si>
  <si>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</si>
  <si>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</si>
  <si>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</si>
  <si>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</si>
  <si>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</si>
  <si>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</si>
  <si>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</si>
  <si>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</si>
  <si>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</si>
  <si>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</si>
  <si>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</si>
  <si>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</si>
  <si>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</si>
  <si>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</si>
  <si>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</si>
  <si>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</si>
  <si>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</si>
  <si>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</si>
  <si>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</si>
  <si>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</si>
  <si>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</si>
  <si>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</si>
  <si>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</si>
  <si>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</si>
  <si>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</si>
  <si>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</si>
  <si>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</si>
  <si>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</si>
  <si>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</si>
  <si>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</si>
  <si>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</si>
  <si>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</si>
  <si>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</si>
  <si>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</si>
  <si>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</si>
  <si>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</si>
  <si>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</si>
  <si>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</si>
  <si>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</si>
  <si>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</si>
  <si>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</si>
  <si>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</si>
  <si>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</si>
  <si>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</si>
  <si>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</si>
  <si>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</si>
  <si>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</si>
  <si>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</si>
  <si>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</si>
  <si>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</si>
  <si>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</si>
  <si>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</si>
  <si>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</si>
  <si>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</si>
  <si>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</si>
  <si>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</si>
  <si>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</si>
  <si>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</si>
  <si>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</si>
  <si>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</si>
  <si>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</si>
  <si>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</si>
  <si>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</si>
  <si>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</si>
  <si>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</si>
  <si>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</si>
  <si>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</si>
  <si>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</si>
  <si>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</si>
  <si>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</si>
  <si>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</si>
  <si>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</si>
  <si>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</si>
  <si>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</si>
  <si>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</si>
  <si>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</si>
  <si>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</si>
  <si>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</si>
  <si>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</si>
  <si>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</si>
  <si>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</si>
  <si>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</si>
  <si>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</si>
  <si>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</si>
  <si>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</si>
  <si>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</si>
  <si>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</si>
  <si>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</si>
  <si>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</si>
  <si>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</si>
  <si>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</si>
  <si>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</si>
  <si>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</si>
  <si>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</si>
  <si>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</si>
  <si>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</si>
  <si>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</si>
  <si>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</si>
  <si>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</si>
  <si>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</si>
  <si>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</si>
  <si>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</si>
  <si>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</si>
  <si>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</si>
  <si>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</si>
  <si>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</si>
  <si>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</si>
  <si>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</si>
  <si>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</si>
  <si>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</si>
  <si>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</si>
  <si>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</si>
  <si>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</si>
  <si>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</si>
  <si>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</si>
  <si>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</si>
  <si>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</si>
  <si>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</si>
  <si>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</si>
  <si>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</si>
  <si>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</si>
  <si>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</si>
  <si>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</si>
  <si>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</si>
  <si>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</si>
  <si>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</si>
  <si>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</si>
  <si>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</si>
  <si>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</si>
  <si>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</si>
  <si>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</si>
  <si>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</si>
  <si>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</si>
  <si>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</si>
  <si>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</si>
  <si>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</si>
  <si>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</si>
  <si>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</si>
  <si>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</si>
  <si>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</si>
  <si>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</si>
  <si>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</si>
  <si>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</si>
  <si>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</si>
  <si>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</si>
  <si>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</si>
  <si>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</si>
  <si>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</si>
  <si>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</si>
  <si>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</si>
  <si>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</si>
  <si>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</si>
  <si>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</si>
  <si>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</si>
  <si>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</si>
  <si>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</si>
  <si>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</si>
  <si>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</si>
  <si>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</si>
  <si>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</si>
  <si>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</si>
  <si>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</si>
  <si>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</si>
  <si>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</si>
  <si>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</si>
  <si>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</si>
  <si>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</si>
  <si>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</si>
  <si>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</si>
  <si>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</si>
  <si>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</si>
  <si>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</si>
  <si>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</si>
  <si>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</si>
  <si>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</si>
  <si>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</si>
  <si>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</si>
  <si>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</si>
  <si>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</si>
  <si>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</si>
  <si>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</si>
  <si>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</si>
  <si>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</si>
  <si>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</si>
  <si>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</si>
  <si>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</si>
  <si>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</si>
  <si>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</si>
  <si>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</si>
  <si>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</si>
  <si>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</si>
  <si>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</si>
  <si>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</si>
  <si>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</si>
  <si>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</si>
  <si>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</si>
  <si>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</si>
  <si>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</si>
  <si>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</si>
  <si>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</si>
  <si>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</si>
  <si>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</si>
  <si>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</si>
  <si>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</si>
  <si>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</si>
  <si>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</si>
  <si>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</si>
  <si>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</si>
  <si>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</si>
  <si>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</si>
  <si>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</si>
  <si>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</si>
  <si>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</si>
  <si>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</si>
  <si>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</si>
  <si>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</si>
  <si>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</si>
  <si>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</si>
  <si>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</si>
  <si>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</si>
  <si>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</si>
  <si>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</si>
  <si>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</si>
  <si>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</si>
  <si>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</si>
  <si>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</si>
  <si>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</si>
  <si>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</si>
  <si>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</si>
  <si>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</si>
  <si>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</si>
  <si>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</si>
  <si>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</si>
  <si>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</si>
  <si>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</si>
  <si>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</si>
  <si>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</si>
  <si>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</si>
  <si>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</si>
  <si>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</si>
  <si>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</si>
  <si>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</si>
  <si>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</si>
  <si>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</si>
  <si>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</si>
  <si>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</si>
  <si>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</si>
  <si>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</si>
  <si>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</si>
  <si>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</si>
  <si>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</si>
  <si>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</si>
  <si>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</si>
  <si>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</si>
  <si>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</si>
  <si>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</si>
  <si>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</si>
  <si>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</si>
  <si>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</si>
  <si>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</si>
  <si>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</si>
  <si>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</si>
  <si>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</si>
  <si>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</si>
  <si>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</si>
  <si>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</si>
  <si>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</si>
  <si>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</si>
  <si>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</si>
  <si>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</si>
  <si>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</si>
  <si>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</si>
  <si>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</si>
  <si>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</si>
  <si>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</si>
  <si>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</si>
  <si>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</si>
  <si>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</si>
  <si>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</si>
  <si>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</si>
  <si>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</si>
  <si>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</si>
  <si>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</si>
  <si>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</si>
  <si>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</si>
  <si>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</si>
  <si>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</si>
  <si>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</si>
  <si>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</si>
  <si>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</si>
  <si>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</si>
  <si>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</si>
  <si>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</si>
  <si>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</si>
  <si>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</si>
  <si>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</si>
  <si>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</si>
  <si>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</si>
  <si>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</si>
  <si>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</si>
  <si>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</si>
  <si>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</si>
  <si>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</si>
  <si>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</si>
  <si>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</si>
  <si>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</si>
  <si>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</si>
  <si>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</si>
  <si>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</si>
  <si>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</si>
  <si>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</si>
  <si>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</si>
  <si>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</si>
  <si>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</si>
  <si>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</si>
  <si>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</si>
  <si>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</si>
  <si>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</si>
  <si>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</si>
  <si>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</si>
  <si>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</si>
  <si>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</si>
  <si>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</si>
  <si>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</si>
  <si>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</si>
  <si>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</si>
  <si>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</si>
  <si>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</si>
  <si>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</si>
  <si>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</si>
  <si>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</si>
  <si>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</si>
  <si>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</si>
  <si>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</si>
  <si>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</si>
  <si>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</si>
  <si>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</si>
  <si>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</si>
  <si>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</si>
  <si>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</si>
  <si>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</si>
  <si>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</si>
  <si>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</si>
  <si>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</si>
  <si>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</si>
  <si>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</si>
  <si>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</si>
  <si>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</si>
  <si>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</si>
  <si>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</si>
  <si>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</si>
  <si>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</si>
  <si>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</si>
  <si>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</si>
  <si>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</si>
  <si>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</si>
  <si>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</si>
  <si>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</si>
  <si>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</si>
  <si>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</si>
  <si>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</si>
  <si>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</si>
  <si>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</si>
  <si>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</si>
  <si>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</si>
  <si>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</si>
  <si>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</si>
  <si>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</si>
  <si>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</si>
  <si>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</si>
  <si>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</si>
  <si>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</si>
  <si>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</si>
  <si>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</si>
  <si>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</si>
  <si>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</si>
  <si>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</si>
  <si>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</si>
  <si>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</si>
  <si>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</si>
  <si>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</si>
  <si>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</si>
  <si>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</si>
  <si>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</si>
  <si>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</si>
  <si>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</si>
  <si>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</si>
  <si>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</si>
  <si>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</si>
  <si>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</si>
  <si>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</si>
  <si>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</si>
  <si>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</si>
  <si>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</si>
  <si>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</si>
  <si>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</si>
  <si>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</si>
  <si>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</si>
  <si>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</si>
  <si>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</si>
  <si>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</si>
  <si>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</si>
  <si>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</si>
  <si>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</si>
  <si>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</si>
  <si>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</si>
  <si>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</si>
  <si>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</si>
  <si>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</si>
  <si>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</si>
  <si>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</si>
  <si>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</si>
  <si>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</si>
  <si>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</si>
  <si>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</si>
  <si>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</si>
  <si>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</si>
  <si>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</si>
  <si>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</si>
  <si>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</si>
  <si>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</si>
  <si>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</si>
  <si>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</si>
  <si>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</si>
  <si>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</si>
  <si>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</si>
  <si>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</si>
  <si>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</si>
  <si>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</si>
  <si>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</si>
  <si>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</si>
  <si>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</si>
  <si>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</si>
  <si>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</si>
  <si>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</si>
  <si>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</si>
  <si>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</si>
  <si>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</si>
  <si>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</si>
  <si>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</si>
  <si>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</si>
  <si>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</si>
  <si>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</si>
  <si>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</si>
  <si>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</si>
  <si>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</si>
  <si>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</si>
  <si>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</si>
  <si>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</si>
  <si>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</si>
  <si>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</si>
  <si>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</si>
  <si>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</si>
  <si>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</si>
  <si>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</si>
  <si>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</si>
  <si>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</si>
  <si>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</si>
  <si>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</si>
  <si>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</si>
  <si>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</si>
  <si>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</si>
  <si>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</si>
  <si>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</si>
  <si>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</si>
  <si>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</si>
  <si>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</si>
  <si>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</si>
  <si>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</si>
  <si>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</si>
  <si>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</si>
  <si>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</si>
  <si>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</si>
  <si>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</si>
  <si>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</si>
  <si>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</si>
  <si>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</si>
  <si>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</si>
  <si>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</si>
  <si>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</si>
  <si>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</si>
  <si>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</si>
  <si>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</si>
  <si>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</si>
  <si>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</si>
  <si>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</si>
  <si>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</si>
  <si>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</si>
  <si>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</si>
  <si>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</si>
  <si>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</si>
  <si>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</si>
  <si>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</si>
  <si>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</si>
  <si>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</si>
  <si>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</si>
  <si>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</si>
  <si>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</si>
  <si>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</si>
  <si>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</si>
  <si>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</si>
  <si>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</si>
  <si>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</si>
  <si>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</si>
  <si>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</si>
  <si>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</si>
  <si>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</si>
  <si>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</si>
  <si>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</si>
  <si>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</si>
  <si>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</si>
  <si>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</si>
  <si>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</si>
  <si>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</si>
  <si>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</si>
  <si>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</si>
  <si>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</si>
  <si>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</si>
  <si>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</si>
  <si>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</si>
  <si>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</si>
  <si>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</si>
  <si>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</si>
  <si>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</si>
  <si>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</si>
  <si>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</si>
  <si>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</si>
  <si>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</si>
  <si>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</si>
  <si>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</si>
  <si>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</si>
  <si>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</si>
  <si>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</si>
  <si>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</si>
  <si>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</si>
  <si>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</si>
  <si>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</si>
  <si>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</si>
  <si>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</si>
  <si>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</si>
  <si>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</si>
  <si>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</si>
  <si>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</si>
  <si>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</si>
  <si>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</si>
  <si>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</si>
  <si>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</si>
  <si>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</si>
  <si>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</si>
  <si>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</si>
  <si>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</si>
  <si>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</si>
  <si>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</si>
  <si>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</si>
  <si>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</si>
  <si>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</si>
  <si>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</si>
  <si>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</si>
  <si>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</si>
  <si>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</si>
  <si>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</si>
  <si>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</si>
  <si>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</si>
  <si>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</si>
  <si>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</si>
  <si>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</si>
  <si>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</si>
  <si>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</si>
  <si>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</si>
  <si>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</si>
  <si>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</si>
  <si>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</si>
  <si>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</si>
  <si>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</si>
  <si>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</si>
  <si>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</si>
  <si>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</si>
  <si>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</si>
  <si>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</si>
  <si>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</si>
  <si>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</si>
  <si>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</si>
  <si>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</si>
  <si>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</si>
  <si>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</si>
  <si>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</si>
  <si>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</si>
  <si>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</si>
  <si>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</si>
  <si>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</si>
  <si>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</si>
  <si>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</si>
  <si>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</si>
  <si>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</si>
  <si>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</si>
  <si>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</si>
  <si>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</si>
  <si>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</si>
  <si>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</si>
  <si>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</si>
  <si>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</si>
  <si>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</si>
  <si>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</si>
  <si>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</si>
  <si>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</si>
  <si>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</si>
  <si>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</si>
  <si>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</si>
  <si>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</si>
  <si>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</si>
  <si>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</si>
  <si>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</si>
  <si>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</si>
  <si>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</si>
  <si>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</si>
  <si>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</si>
  <si>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</si>
  <si>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</si>
  <si>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</si>
  <si>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</si>
  <si>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</si>
  <si>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</si>
  <si>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</si>
  <si>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</si>
  <si>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</si>
  <si>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</si>
  <si>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</si>
  <si>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</si>
  <si>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</si>
  <si>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</si>
  <si>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</si>
  <si>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</si>
  <si>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</si>
  <si>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</si>
  <si>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</si>
  <si>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</si>
  <si>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</si>
  <si>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</si>
  <si>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</si>
  <si>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</si>
  <si>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</si>
  <si>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</si>
  <si>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</si>
  <si>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</si>
  <si>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</si>
  <si>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</si>
  <si>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</si>
  <si>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</si>
  <si>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</si>
  <si>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</si>
  <si>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</si>
  <si>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</si>
  <si>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</si>
  <si>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</si>
  <si>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</si>
  <si>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</si>
  <si>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</si>
  <si>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</si>
  <si>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</si>
  <si>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</si>
  <si>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</si>
  <si>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</si>
  <si>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</si>
  <si>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</si>
  <si>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</si>
  <si>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</si>
  <si>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</si>
  <si>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</si>
  <si>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</si>
  <si>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</si>
  <si>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</si>
  <si>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</si>
  <si>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</si>
  <si>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</si>
  <si>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</si>
  <si>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</si>
  <si>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</si>
  <si>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</si>
  <si>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</si>
  <si>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</si>
  <si>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</si>
  <si>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</si>
  <si>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</si>
  <si>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</si>
  <si>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</si>
  <si>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</si>
  <si>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</si>
  <si>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</si>
  <si>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</si>
  <si>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</si>
  <si>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</si>
  <si>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</si>
  <si>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</si>
  <si>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</si>
  <si>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</si>
  <si>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</si>
  <si>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</si>
  <si>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</si>
  <si>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</si>
  <si>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</si>
  <si>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</si>
  <si>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</si>
  <si>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</si>
  <si>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</si>
  <si>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</si>
  <si>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</si>
  <si>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</si>
  <si>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</si>
  <si>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</si>
  <si>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</si>
  <si>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</si>
  <si>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</si>
  <si>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</si>
  <si>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</si>
  <si>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</si>
  <si>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</si>
  <si>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</si>
  <si>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</si>
  <si>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</si>
  <si>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</si>
  <si>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</si>
  <si>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</si>
  <si>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</si>
  <si>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</si>
  <si>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</si>
  <si>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</si>
  <si>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</si>
  <si>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</si>
  <si>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</si>
  <si>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</si>
  <si>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</si>
  <si>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</si>
  <si>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</si>
  <si>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</si>
  <si>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</si>
  <si>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</si>
  <si>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</si>
  <si>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</si>
  <si>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</si>
  <si>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</si>
  <si>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</si>
  <si>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</si>
  <si>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</si>
  <si>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</si>
  <si>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</si>
  <si>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</si>
  <si>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</si>
  <si>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</si>
  <si>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</si>
  <si>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</si>
  <si>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</si>
  <si>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</si>
  <si>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</si>
  <si>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</si>
  <si>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</si>
  <si>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</si>
  <si>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</si>
  <si>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</si>
  <si>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</si>
  <si>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</si>
  <si>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</si>
  <si>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</si>
  <si>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</si>
  <si>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</si>
  <si>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</si>
  <si>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</si>
  <si>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</si>
  <si>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</si>
  <si>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</si>
  <si>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</si>
  <si>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</si>
  <si>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</si>
  <si>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</si>
  <si>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</si>
  <si>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</si>
  <si>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</si>
  <si>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</si>
  <si>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</si>
  <si>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</si>
  <si>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</si>
  <si>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</si>
  <si>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</si>
  <si>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</si>
  <si>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</si>
  <si>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</si>
  <si>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</si>
  <si>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</si>
  <si>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</si>
  <si>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</si>
  <si>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</si>
  <si>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</si>
  <si>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</si>
  <si>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</si>
  <si>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</si>
  <si>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</si>
  <si>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</si>
  <si>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</si>
  <si>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</si>
  <si>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</si>
  <si>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</si>
  <si>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</si>
  <si>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</si>
  <si>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</si>
  <si>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</si>
  <si>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</si>
  <si>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</si>
  <si>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</si>
  <si>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</si>
  <si>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</si>
  <si>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</si>
  <si>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</si>
  <si>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</si>
  <si>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</si>
  <si>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</si>
  <si>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</si>
  <si>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</si>
  <si>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</si>
  <si>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</si>
  <si>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</si>
  <si>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</si>
  <si>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</si>
  <si>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</si>
  <si>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</si>
  <si>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</si>
  <si>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</si>
  <si>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</si>
  <si>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</si>
  <si>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</si>
  <si>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</si>
  <si>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</si>
  <si>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</si>
  <si>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</si>
  <si>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</si>
  <si>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</si>
  <si>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</si>
  <si>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</si>
  <si>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</si>
  <si>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</si>
  <si>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</si>
  <si>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</si>
  <si>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</si>
  <si>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</si>
  <si>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</si>
  <si>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</si>
  <si>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</si>
  <si>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</si>
  <si>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</si>
  <si>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</si>
  <si>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</si>
  <si>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</si>
  <si>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</si>
  <si>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</si>
  <si>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</si>
  <si>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</si>
  <si>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</si>
  <si>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</si>
  <si>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</si>
  <si>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</si>
  <si>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</si>
  <si>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</si>
  <si>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</si>
  <si>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</si>
  <si>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</si>
  <si>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</si>
  <si>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</si>
  <si>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</si>
  <si>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</si>
  <si>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</si>
  <si>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</si>
  <si>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</si>
  <si>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</si>
  <si>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</si>
  <si>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</si>
  <si>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</si>
  <si>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</si>
  <si>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</si>
  <si>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</si>
  <si>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</si>
  <si>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</si>
  <si>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</si>
  <si>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</si>
  <si>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</si>
  <si>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</si>
  <si>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</si>
  <si>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</si>
  <si>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</si>
  <si>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</si>
  <si>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</si>
  <si>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</si>
  <si>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</si>
  <si>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</si>
  <si>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</si>
  <si>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</si>
  <si>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</si>
  <si>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</si>
  <si>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</si>
  <si>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</si>
  <si>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</si>
  <si>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</si>
  <si>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</si>
  <si>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</si>
  <si>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</si>
  <si>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</si>
  <si>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</si>
  <si>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</si>
  <si>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</si>
  <si>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</si>
  <si>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</si>
  <si>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</si>
  <si>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</si>
  <si>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</si>
  <si>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</si>
  <si>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</si>
  <si>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</si>
  <si>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</si>
  <si>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</si>
  <si>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</si>
  <si>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</si>
  <si>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</si>
  <si>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</si>
  <si>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</si>
  <si>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</si>
  <si>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</si>
  <si>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</si>
  <si>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</si>
  <si>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</si>
  <si>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</si>
  <si>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</si>
  <si>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</si>
  <si>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</si>
  <si>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</si>
  <si>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</si>
  <si>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</si>
  <si>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</si>
  <si>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</si>
  <si>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</si>
  <si>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</si>
  <si>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</si>
  <si>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</si>
  <si>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</si>
  <si>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</si>
  <si>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</si>
  <si>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</si>
  <si>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</si>
  <si>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</si>
  <si>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</si>
  <si>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</si>
  <si>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</si>
  <si>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</si>
  <si>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</si>
  <si>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</si>
  <si>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</si>
  <si>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</si>
  <si>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</si>
  <si>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</si>
  <si>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</si>
  <si>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</si>
  <si>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</si>
  <si>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</si>
  <si>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</si>
  <si>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</si>
  <si>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</si>
  <si>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</si>
  <si>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</si>
  <si>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</si>
  <si>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</si>
  <si>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</si>
  <si>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</si>
  <si>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</si>
  <si>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</si>
  <si>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</si>
  <si>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</si>
  <si>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</si>
  <si>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</si>
  <si>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</si>
  <si>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</si>
  <si>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</si>
  <si>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</si>
  <si>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</si>
  <si>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</si>
  <si>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</si>
  <si>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</si>
  <si>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</si>
  <si>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</si>
  <si>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</si>
  <si>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</si>
  <si>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</si>
  <si>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</si>
  <si>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</si>
  <si>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</si>
  <si>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</si>
  <si>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</si>
  <si>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</si>
  <si>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</si>
  <si>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</si>
  <si>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</si>
  <si>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</si>
  <si>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</si>
  <si>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</si>
  <si>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</si>
  <si>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</si>
  <si>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</si>
  <si>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</si>
  <si>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</si>
  <si>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</si>
  <si>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</si>
  <si>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</si>
  <si>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</si>
  <si>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</si>
  <si>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</si>
  <si>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</si>
  <si>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</si>
  <si>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</si>
  <si>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</si>
  <si>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</si>
  <si>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</si>
  <si>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</si>
  <si>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</si>
  <si>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</si>
  <si>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</si>
  <si>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</si>
  <si>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</si>
  <si>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</si>
  <si>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</si>
  <si>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</si>
  <si>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</si>
  <si>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</si>
  <si>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</si>
  <si>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</si>
  <si>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</si>
  <si>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</si>
  <si>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</si>
  <si>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</si>
  <si>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</si>
  <si>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</si>
  <si>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</si>
  <si>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</si>
  <si>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</si>
  <si>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</si>
  <si>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</si>
  <si>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</si>
  <si>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</si>
  <si>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</si>
  <si>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</si>
  <si>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</si>
  <si>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</si>
  <si>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</si>
  <si>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</si>
  <si>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</si>
  <si>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</si>
  <si>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</si>
  <si>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</si>
  <si>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</si>
  <si>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</si>
  <si>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</si>
  <si>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</si>
  <si>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</si>
  <si>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</si>
  <si>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</si>
  <si>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</si>
  <si>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</si>
  <si>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</si>
  <si>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</si>
  <si>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</si>
  <si>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</si>
  <si>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</si>
  <si>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</si>
  <si>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</si>
  <si>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</si>
  <si>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</si>
  <si>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</si>
  <si>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</si>
  <si>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</si>
  <si>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</si>
  <si>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</si>
  <si>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</si>
  <si>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</si>
  <si>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</si>
  <si>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</si>
  <si>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</si>
  <si>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</si>
  <si>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</si>
  <si>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</si>
  <si>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</si>
  <si>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</si>
  <si>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</si>
  <si>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</si>
  <si>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</si>
  <si>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</si>
  <si>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</si>
  <si>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</si>
  <si>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</si>
  <si>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</si>
  <si>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</si>
  <si>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</si>
  <si>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</si>
  <si>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</si>
  <si>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</si>
  <si>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</si>
  <si>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</si>
  <si>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</si>
  <si>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</si>
  <si>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</si>
  <si>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</si>
  <si>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</si>
  <si>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</si>
  <si>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</si>
  <si>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</si>
  <si>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</si>
  <si>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</si>
  <si>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</si>
  <si>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</si>
  <si>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</si>
  <si>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</si>
  <si>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</si>
  <si>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</si>
  <si>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</si>
  <si>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</si>
  <si>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</si>
  <si>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</si>
  <si>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</si>
  <si>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</si>
  <si>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</si>
  <si>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</si>
  <si>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</si>
  <si>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</si>
  <si>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</si>
  <si>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</si>
  <si>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</si>
  <si>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</si>
  <si>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</si>
  <si>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</si>
  <si>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</si>
  <si>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</si>
  <si>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</si>
  <si>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</si>
  <si>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</si>
  <si>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</si>
  <si>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</si>
  <si>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</si>
  <si>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</si>
  <si>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</si>
  <si>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</si>
  <si>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</si>
  <si>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</si>
  <si>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</si>
  <si>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</si>
  <si>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</si>
  <si>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</si>
  <si>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</si>
  <si>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</si>
  <si>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</si>
  <si>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</si>
  <si>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</si>
  <si>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</si>
  <si>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</si>
  <si>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</si>
  <si>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</si>
  <si>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</si>
  <si>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</si>
  <si>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</si>
  <si>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</si>
  <si>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</si>
  <si>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</si>
  <si>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</si>
  <si>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</si>
  <si>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</si>
  <si>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</si>
  <si>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</si>
  <si>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</si>
  <si>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</si>
  <si>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</si>
  <si>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</si>
  <si>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</si>
  <si>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</si>
  <si>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</si>
  <si>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</si>
  <si>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</si>
  <si>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</si>
  <si>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</si>
  <si>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</si>
  <si>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</si>
  <si>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</si>
  <si>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</si>
  <si>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</si>
  <si>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</si>
  <si>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</si>
  <si>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</si>
  <si>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</si>
  <si>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</si>
  <si>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</si>
  <si>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</si>
  <si>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</si>
  <si>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</si>
  <si>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</si>
  <si>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</si>
  <si>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</si>
  <si>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</si>
  <si>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</si>
  <si>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</si>
  <si>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</si>
  <si>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</si>
  <si>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</si>
  <si>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</si>
  <si>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</si>
  <si>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</si>
  <si>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</si>
  <si>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</si>
  <si>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</si>
  <si>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</si>
  <si>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</si>
  <si>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</si>
  <si>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</si>
  <si>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</si>
  <si>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</si>
  <si>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</si>
  <si>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</si>
  <si>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</si>
  <si>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</si>
  <si>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</si>
  <si>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</si>
  <si>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</si>
  <si>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</si>
  <si>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</si>
  <si>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</si>
  <si>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</si>
  <si>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</si>
  <si>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</si>
  <si>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</si>
  <si>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</si>
  <si>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</si>
  <si>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</si>
  <si>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</si>
  <si>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</si>
  <si>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</si>
  <si>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</si>
  <si>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</si>
  <si>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</si>
  <si>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</si>
  <si>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</si>
  <si>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</si>
  <si>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</si>
  <si>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</si>
  <si>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</si>
  <si>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</si>
  <si>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</si>
  <si>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</si>
  <si>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</si>
  <si>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</si>
  <si>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</si>
  <si>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</si>
  <si>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</si>
  <si>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</si>
  <si>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</si>
  <si>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</si>
  <si>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</si>
  <si>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</si>
  <si>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</si>
  <si>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</si>
  <si>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</si>
  <si>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</si>
  <si>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</si>
  <si>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</si>
  <si>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</si>
  <si>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</si>
  <si>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</si>
  <si>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</si>
  <si>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</si>
  <si>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</si>
  <si>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</si>
  <si>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</si>
  <si>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</si>
  <si>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</si>
  <si>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</si>
  <si>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</si>
  <si>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</si>
  <si>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</si>
  <si>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</si>
  <si>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</si>
  <si>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</si>
  <si>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</si>
  <si>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</si>
  <si>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</si>
  <si>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</si>
  <si>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</si>
  <si>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</si>
  <si>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</si>
  <si>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</si>
  <si>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</si>
  <si>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</si>
  <si>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</si>
  <si>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</si>
  <si>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</si>
  <si>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</si>
  <si>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</si>
  <si>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</si>
  <si>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</si>
  <si>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</si>
  <si>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</si>
  <si>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</si>
  <si>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</si>
  <si>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</si>
  <si>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</si>
  <si>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</si>
  <si>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</si>
  <si>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</si>
  <si>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</si>
  <si>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</si>
  <si>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</si>
  <si>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</si>
  <si>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</si>
  <si>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</si>
  <si>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</si>
  <si>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</si>
  <si>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</si>
  <si>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</si>
  <si>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</si>
  <si>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</si>
  <si>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</si>
  <si>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</si>
  <si>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</si>
  <si>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</si>
  <si>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</si>
  <si>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</si>
  <si>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</si>
  <si>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</si>
  <si>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</si>
  <si>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</si>
  <si>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</si>
  <si>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</si>
  <si>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</si>
  <si>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</si>
  <si>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</si>
  <si>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</si>
  <si>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</si>
  <si>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</si>
  <si>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</si>
  <si>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</si>
  <si>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</si>
  <si>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</si>
  <si>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</si>
  <si>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</si>
  <si>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</si>
  <si>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</si>
  <si>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</si>
  <si>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</si>
  <si>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</si>
  <si>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</si>
  <si>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</si>
  <si>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</si>
  <si>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</si>
  <si>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</si>
  <si>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</si>
  <si>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</si>
  <si>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</si>
  <si>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</si>
  <si>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</si>
  <si>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</si>
  <si>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</si>
  <si>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</si>
  <si>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</si>
  <si>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</si>
  <si>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</si>
  <si>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</si>
  <si>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</si>
  <si>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</si>
  <si>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</si>
  <si>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</si>
  <si>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</si>
  <si>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</si>
  <si>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</si>
  <si>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</si>
  <si>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</si>
  <si>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</si>
  <si>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</si>
  <si>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</si>
  <si>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</si>
  <si>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</si>
  <si>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</si>
  <si>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</si>
  <si>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</si>
  <si>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</si>
  <si>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</si>
  <si>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</si>
  <si>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</si>
  <si>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</si>
  <si>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</si>
  <si>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</si>
  <si>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</si>
  <si>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</si>
  <si>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</si>
  <si>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</si>
  <si>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</si>
  <si>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</si>
  <si>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</si>
  <si>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</si>
  <si>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</si>
  <si>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</si>
  <si>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</si>
  <si>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</si>
  <si>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</si>
  <si>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</si>
  <si>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</si>
  <si>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</si>
  <si>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</si>
  <si>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</si>
  <si>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</si>
  <si>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</si>
  <si>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</si>
  <si>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</si>
  <si>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</si>
  <si>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</si>
  <si>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</si>
  <si>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</si>
  <si>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</si>
  <si>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</si>
  <si>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</si>
  <si>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</si>
  <si>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</si>
  <si>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</si>
  <si>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</si>
  <si>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</si>
  <si>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</si>
  <si>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</si>
  <si>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</si>
  <si>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</si>
  <si>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</si>
  <si>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</si>
  <si>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</si>
  <si>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</si>
  <si>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</si>
  <si>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</si>
  <si>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</si>
  <si>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</si>
  <si>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</si>
  <si>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</si>
  <si>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31-045-1290-22</t>
  </si>
  <si>
    <t>Kane</t>
  </si>
  <si>
    <t>1877 Downers Place</t>
  </si>
  <si>
    <t>Aurora</t>
  </si>
  <si>
    <t>Crowe Horwath LLP</t>
  </si>
  <si>
    <t>Christine Torres</t>
  </si>
  <si>
    <t>One Mid America Plaza</t>
  </si>
  <si>
    <t>Oak Brook</t>
  </si>
  <si>
    <t>Illinois</t>
  </si>
  <si>
    <t>60522-3697</t>
  </si>
  <si>
    <t>630-574-7878</t>
  </si>
  <si>
    <t>630-574-1608</t>
  </si>
  <si>
    <t>066-004207</t>
  </si>
  <si>
    <t>christine.torres@crowehorwath.com</t>
  </si>
  <si>
    <t>Dr. Jeff Craig</t>
  </si>
  <si>
    <t>jcraig@sd129.org</t>
  </si>
  <si>
    <t>630-301-5100</t>
  </si>
  <si>
    <t>630-844-5710</t>
  </si>
  <si>
    <t>Removal of Commodities</t>
  </si>
  <si>
    <t>See tab SEFA-1A</t>
  </si>
  <si>
    <r>
      <t xml:space="preserve">The accompanying Schedule of Expenditures of Federal Awards includes the federal grant activity of </t>
    </r>
    <r>
      <rPr>
        <b/>
        <sz val="9"/>
        <rFont val="Arial"/>
        <family val="2"/>
      </rPr>
      <t>West Aurora School District 129</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</si>
  <si>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IDEA Preschool Flow-Through/Hope Wall</t>
  </si>
  <si>
    <t>Medicaid Adminstrative Outreach/Hope Wall</t>
  </si>
  <si>
    <t>84.173A</t>
  </si>
  <si>
    <r>
      <t xml:space="preserve">Of the federal expenditures presented in the schedule, </t>
    </r>
    <r>
      <rPr>
        <b/>
        <sz val="9"/>
        <rFont val="Arial"/>
        <family val="2"/>
      </rPr>
      <t>West Aurora School District 129</t>
    </r>
    <r>
      <rPr>
        <sz val="9"/>
        <rFont val="Arial"/>
        <family val="2"/>
      </rPr>
      <t xml:space="preserve"> provided federal awards to subrecipients as follows:</t>
    </r>
  </si>
  <si>
    <r>
      <t xml:space="preserve">The following amounts were expended in the form of non-cash assistance by </t>
    </r>
    <r>
      <rPr>
        <b/>
        <sz val="9"/>
        <rFont val="Arial"/>
        <family val="2"/>
      </rPr>
      <t>West Aurora School District 129</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</si>
  <si>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</si>
  <si>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x</t>
  </si>
  <si>
    <t>84.010A</t>
  </si>
  <si>
    <t>84.027A, 84.173A</t>
  </si>
  <si>
    <t>IDEA Cluster</t>
  </si>
  <si>
    <t>Management of the District is responsible for establishing and maintaining effective internal control over financial reporting, including the financial statements and the Schedule of Expenditures of Federal Awards. The District is required to have proper internal controls in place, specifically in regards to review and approval of accounts.</t>
  </si>
  <si>
    <t>We have assisted the District in the preparation of the annual financial statements and the preparation of the Schedule of Expenditures of Federal Awards.  The preparation of GAAP financial statements and note disclosures is a time consuming activity and requires an individual to remain current with all new reporting pronouncements issued by the Governmental Accounting Standards Board (GASB).  The financial statements used internally by the District are not prepared in a manner consistent with the annual audited financial report.</t>
  </si>
  <si>
    <t xml:space="preserve">We assisted the District staff in preparing adjustments to various account balances to present the financial position and activities of the District in the annual audited financial statements in accordance with GAAP.  Material journal entries were required for the following accounts: cash, capital assets, accounts payable, receivables, unearned revenue, claims payable, expenditures, tuition revenue and grant revenue accounts.  </t>
  </si>
  <si>
    <t>Management may not have accurate data to utilize as part of their business decision process.  Errors in accounts may not be identified in a timely manner if proper reviews are not occurring and being documented.</t>
  </si>
  <si>
    <t>Based on a cost/benefit analysis, the personnel in the department was not able to timely complete the activities identified.</t>
  </si>
  <si>
    <t>We recommend that all accounts be reviewed and documented by an appropriate person in the District.  In regards to the preparation of the statements and the Schedule of Expenditures of Federal Awards, the District should evaluate the cost-benefit of implementing controls.</t>
  </si>
  <si>
    <t>Internal controls are in place to have the financial statements and the Schedule of Expenditures of Federal Awards prepared during the audit process.  Transactions will continue to be reviewed and approved by appropriate finance personnel.</t>
  </si>
  <si>
    <t>Strong internal controls require segregation of duties should exist within the general ledger system to prevent errors.</t>
  </si>
  <si>
    <t>During our testing of adjusting journal entries, we noted that there are certain areas within Infinite Visions that represent potential segregation of duties issues.</t>
  </si>
  <si>
    <t>Our review of the segregation of duties within the District disclosed that certain individuals involved in the accounting function also have super user access to all functions of the accounting software.</t>
  </si>
  <si>
    <t>A key element in a system of internal controls is proper segregation of duties.  Segregation of duties is the process by which the responsibilities for certain related functions are completed by different individuals.  This provides a self-check by which erroneous or unauthorized transactions may be identified.  Errors in entries may not be identified if an independent review is not occurring.</t>
  </si>
  <si>
    <t>Even though accounting policies and procedures have been developed and put in place since implementation of the Infinite Visions, some of the policies were not being consistently followed throughout the year.</t>
  </si>
  <si>
    <t>Access to Infinite Visions should be restricted to reduce the overall risk of improper financial reporting.</t>
  </si>
  <si>
    <t>Super-user access will be reviewed and adjusted if necessary.</t>
  </si>
  <si>
    <t>Entities should have internal controls in place over the tracking and management of capital assets.</t>
  </si>
  <si>
    <t>Based on our testing, we identified material adjustments to capital assets.</t>
  </si>
  <si>
    <t xml:space="preserve">Capital asset balances may be misstated and not include all current year activity. </t>
  </si>
  <si>
    <t>Due to internal changes in the District, not all processes and procedures have been developed and implemented.</t>
  </si>
  <si>
    <t>We recommend that the District review lease transactions to ensure the proper amount of expenditures are capitalized and that management reconcile capital assets activity during the year and prepare a summary of beginning balance, additions, deletions and ending balance for assets and accumulated depreciation that reconciles to the Infinite Visions system and the prior year financial statements.  Furthermore, the schedule should be reviewed and approved by a member of management.</t>
  </si>
  <si>
    <t>Segregation of duties should exist between recording and asset custody functions of student activity funds.  In addition, appropriate documentation should be maintained by the student activity fund custodian.</t>
  </si>
  <si>
    <t>During our review of student activity funds, it was noted that there was a lack of segregation of duties between the recordkeeping and asset custody functions for the student activity funds.  In addition, during our testing, we noted several instances were cash receipt and cash disbursement documentation was not maintained</t>
  </si>
  <si>
    <t>There is an increased risk of missappropriation of student activity funds.</t>
  </si>
  <si>
    <t>Due to the limited size of the staffing at the schools, the District has limited capacity to provide adequate segregation of duties.  The lack of documentation for cash receipts appears to be an error in controls.</t>
  </si>
  <si>
    <t>We recommend that those who handle cash do not perform recordkeeping functions and that the schools maintain in Ivisions not only the deposit slip and purchase order, but also the supporting cash receipts and cash disbursements.  We recommend that the schools provide cash receipt slips to those from whom cash is received.</t>
  </si>
  <si>
    <t>The District has limited resources to ensure appropriate segregation of duties, but will work to ensure that there are sufficient mitigating controls in place to ensure proper processing of the student activity funds.  In addition, management will remind staff of the District's established documentation maintenance procedures.</t>
  </si>
  <si>
    <t>Student Nutrition Food Cluster, Special Education Cluster</t>
  </si>
  <si>
    <t>10.553, 10.555, 84.173A, 84.027A</t>
  </si>
  <si>
    <t>Illinois State Board of Education</t>
  </si>
  <si>
    <t>U.S. Department of Agriculture, U.S. Department of Education</t>
  </si>
  <si>
    <t>The District is required maintain controls over equipment acquired with Federal awards.</t>
  </si>
  <si>
    <t>We noted that the District did not perform a physical inventory of equipment acquired under Federal awards during the last two years. The District's most recent physical inventory was performed at June 30, 2013.</t>
  </si>
  <si>
    <t>None</t>
  </si>
  <si>
    <t>The Office of Management and Budget requires that a physical inventory of federal equipment be taken at least once every two years and reconciled to the equipment records.</t>
  </si>
  <si>
    <t>The District did not comply with the Federal equipment and real property management control requirement.</t>
  </si>
  <si>
    <t>Oversight by management.</t>
  </si>
  <si>
    <t>We recommend that the District perform a physical inventory of equipment acquired under Federal awards every two years.</t>
  </si>
  <si>
    <t>The District will perform a physical inventory of equipment purchased with Federal funds at least every other year.</t>
  </si>
  <si>
    <t>2016-001</t>
  </si>
  <si>
    <t>2016-002</t>
  </si>
  <si>
    <t>2016-003</t>
  </si>
  <si>
    <t>2016-004</t>
  </si>
  <si>
    <t>2016-005</t>
  </si>
  <si>
    <t>2016-006</t>
  </si>
  <si>
    <t>2016-007</t>
  </si>
  <si>
    <t>Repeated as finding 2017-001</t>
  </si>
  <si>
    <t>Repeated as finding 2017-002</t>
  </si>
  <si>
    <t>Repeated as finding 2017-003</t>
  </si>
  <si>
    <t>Repeated as finding 2017-004</t>
  </si>
  <si>
    <t>Repeated as finding 2017-005</t>
  </si>
  <si>
    <t>We noted that management did not perform a documented review of the monthly Sponsor Claim Reports prior to submission to the Illinois State Board of Education.  In addition. during our cash management compliance testing, we noted an error in one month's claim that was submitted to the Illinois State Board of Education for reimbursement.</t>
  </si>
  <si>
    <t>We noted that employee payroll allocations to the Special Education Cluster included two employees that were not authorized to be allocated to the grant programs.</t>
  </si>
  <si>
    <t>Angela Smith, Assistant Superintendent of Operations</t>
  </si>
  <si>
    <t>See plan above.</t>
  </si>
  <si>
    <t>We noted that capital asset records did not reflect the full value of the Dell technology or the Tech Plixer acquired during the fiscal year as well as depreciation for capital assets was not allocated by function based on actual assets. Finally, the District did not maintain a summary reconciliation of actvity from the previous fiscal year to the current fiscal year, although detailed records were maintained.</t>
  </si>
  <si>
    <t>During the year, changes in personnel caused shortfalls in the capital asset records as well as the incorrect reporting of the new leases.  The District's management is committed to implementing the recommendations in the future, including an appraisal of all capital assets to ensure proper capture of recent addition activity.</t>
  </si>
  <si>
    <t>Six District schools were selected for testing for a total of 60 cash receipts and 60 cash disbursements.  Out of the 60 cash receipt transactions reviewed and 60 cash disbursement transactions reviewed, cash receipt documentation for 3 receipts was not available at one of the schools.</t>
  </si>
  <si>
    <t>15-4210-00, 16-4210-00, 17-410-00, 16-4226-00, 17-4226-00, 15-4220-00, 16-4220-00, 17-4220-00, 15-4600-00, 16-4600-00, 17-4600-00, 15-4620-00, 15-4620-00, 16-4620-00, 15-4625-00, 16-4625-00, 17-4625-00</t>
  </si>
  <si>
    <t>Not repeated for the fiscal year ended June 30, 2017.</t>
  </si>
  <si>
    <t>Series 2008</t>
  </si>
  <si>
    <t>Series 2010</t>
  </si>
  <si>
    <t>Series 2010A</t>
  </si>
  <si>
    <t>Series 2014A</t>
  </si>
  <si>
    <t>Series 2014B</t>
  </si>
  <si>
    <t>Series 2015</t>
  </si>
  <si>
    <t>Series 2015C</t>
  </si>
  <si>
    <t>Series 2016</t>
  </si>
  <si>
    <t>QZAB 2003</t>
  </si>
  <si>
    <t>QZAB 2004</t>
  </si>
  <si>
    <t>QZAB 2005</t>
  </si>
  <si>
    <t>QCEB 2015</t>
  </si>
  <si>
    <t>QZAB 2015</t>
  </si>
  <si>
    <t>Series 2016A</t>
  </si>
  <si>
    <t>QZAB Debt</t>
  </si>
  <si>
    <t>General Fund  - Revenue 1690 - Misc Food Service</t>
  </si>
  <si>
    <t>O&amp;M Fund - Revenue 1993 - E-Rate Revenue</t>
  </si>
  <si>
    <t>General Fund - Revenue 1999 - Miscellaneous Revenue</t>
  </si>
  <si>
    <t>Debt Service Fund - Revenue 1999 - Miscellaneous Revenue</t>
  </si>
  <si>
    <t>Transportation Fund - Revenue 1999 - Miscellaneous Revenue</t>
  </si>
  <si>
    <t>O&amp;M Fund - Revenue 1999 - Miscellaneous Revenue - QZAB Rebate</t>
  </si>
  <si>
    <t>General Fund  - Revenue 3999 - Orphanage Tuition</t>
  </si>
  <si>
    <t>General Fund - Revenue 4999 - DHS Rehab Services Grant</t>
  </si>
  <si>
    <t>General Fund - Expenditures 2190 - Miscellaneous Pupil Support</t>
  </si>
  <si>
    <t>IMRF Fund - Expenditures 2190  - Miscellaneous Pupil Support</t>
  </si>
  <si>
    <t>General Fund - Expenditures 2490 - Miscellaneous Business Office</t>
  </si>
  <si>
    <t>General Fund - Expenditures 2900 - Miscellaneous Pupil Support</t>
  </si>
  <si>
    <t>IMRF Fund - Expenditures 2900 - Miscellaneous Pupil Support</t>
  </si>
  <si>
    <t>Capital Projects Fund - Expenditures 2900 - Miscellaneous Pupil Support</t>
  </si>
  <si>
    <t>Debt Service Fund - Expenditures 5400 - Miscellaneous Bond Fees</t>
  </si>
  <si>
    <t>General Fund - Expenditures 4190 -  Miscellaneous Special Ed Fees</t>
  </si>
  <si>
    <t>West Aurora Schools District 129</t>
  </si>
  <si>
    <t>Schedule of Expenditures of Federal Awards</t>
  </si>
  <si>
    <t>Federal Grantor/Pass-Through Grantor,</t>
  </si>
  <si>
    <t>Expenditure/Disbursements</t>
  </si>
  <si>
    <t>Final</t>
  </si>
  <si>
    <t>Amounts</t>
  </si>
  <si>
    <t>Program Title and Major Program Designation</t>
  </si>
  <si>
    <t>Number</t>
  </si>
  <si>
    <t>Passed to</t>
  </si>
  <si>
    <t>or Contract #</t>
  </si>
  <si>
    <t>(J)</t>
  </si>
  <si>
    <t>U.S. Department Of Education, Flow Through from the</t>
  </si>
  <si>
    <t>Illinois State Board of Education (ISBE)</t>
  </si>
  <si>
    <t>16-4300-00</t>
  </si>
  <si>
    <t>17-4300-00</t>
  </si>
  <si>
    <t>Total Title I - Low Income Cluster</t>
  </si>
  <si>
    <t>IDEA Preschool Flow Through</t>
  </si>
  <si>
    <t>15-4600-00</t>
  </si>
  <si>
    <t>16-4600-00</t>
  </si>
  <si>
    <t>17-4600-00</t>
  </si>
  <si>
    <t>IDEA Flow Through</t>
  </si>
  <si>
    <t>84.027A</t>
  </si>
  <si>
    <t>15-4620-00</t>
  </si>
  <si>
    <t>16-4620-00</t>
  </si>
  <si>
    <t>IDEA Room &amp; Board</t>
  </si>
  <si>
    <t>15-4625-00</t>
  </si>
  <si>
    <t>N/A</t>
  </si>
  <si>
    <t>16-4625-00</t>
  </si>
  <si>
    <t>17-4625-00</t>
  </si>
  <si>
    <t>Total IDEA Cluster</t>
  </si>
  <si>
    <t>Title III Immigrant Education Program</t>
  </si>
  <si>
    <t>84.365A</t>
  </si>
  <si>
    <t>16-4905-00</t>
  </si>
  <si>
    <t>17-4905-00</t>
  </si>
  <si>
    <t>Title III Sheltered Instruction</t>
  </si>
  <si>
    <t>16-4998-00</t>
  </si>
  <si>
    <t>Title III LIPLEP</t>
  </si>
  <si>
    <t>14-4909-00</t>
  </si>
  <si>
    <t>15-4909-00</t>
  </si>
  <si>
    <t>16-4909-00</t>
  </si>
  <si>
    <t>Total Title III Cluster</t>
  </si>
  <si>
    <t>Title II- Teacher Quality</t>
  </si>
  <si>
    <t>84.367A</t>
  </si>
  <si>
    <t>15-4932-00</t>
  </si>
  <si>
    <t>16-4932-00</t>
  </si>
  <si>
    <t>17-4932-00</t>
  </si>
  <si>
    <t>Total Title II Teacher Quality Cluster</t>
  </si>
  <si>
    <t>Title IV- 21st Century Comm Learning Centers</t>
  </si>
  <si>
    <t>84.287C</t>
  </si>
  <si>
    <t>15-4421-00</t>
  </si>
  <si>
    <t>16-4421-00</t>
  </si>
  <si>
    <t>17-4421-00</t>
  </si>
  <si>
    <t>Total Title IV- 21st Century Comm Learning Centers</t>
  </si>
  <si>
    <t>Preschool Expansion Grant</t>
  </si>
  <si>
    <t>84.419B</t>
  </si>
  <si>
    <t>16-4902-00</t>
  </si>
  <si>
    <t>17-4902-00</t>
  </si>
  <si>
    <t>Total Preschool Development Grants</t>
  </si>
  <si>
    <t>Total Flow Through from the ISBE</t>
  </si>
  <si>
    <t>U.S.  Department of Education Flow Through from</t>
  </si>
  <si>
    <t>VALEES</t>
  </si>
  <si>
    <t>V.E. Perkins - Title IIC Secondary</t>
  </si>
  <si>
    <t>16-4745-00</t>
  </si>
  <si>
    <t>Total Flow Through from VALEES</t>
  </si>
  <si>
    <t>Illinois Department of Rehabilitation Services</t>
  </si>
  <si>
    <t>DORS - STEP</t>
  </si>
  <si>
    <t>16-4950-00</t>
  </si>
  <si>
    <t>17-4950-00</t>
  </si>
  <si>
    <t>Total Flow Through from Illinois Department of Rehabilitation Services</t>
  </si>
  <si>
    <t>ARRA - Education for Homeless Children and Youth</t>
  </si>
  <si>
    <t>84.387A</t>
  </si>
  <si>
    <t>15-4920-00</t>
  </si>
  <si>
    <t>Total U.S Department of Education</t>
  </si>
  <si>
    <t>Department of Agriculture Flow Through the ISBE</t>
  </si>
  <si>
    <t xml:space="preserve">National School Lunch Program </t>
  </si>
  <si>
    <t>15-4210-00</t>
  </si>
  <si>
    <t>16-4210-00</t>
  </si>
  <si>
    <t>17-4210-00</t>
  </si>
  <si>
    <t xml:space="preserve">Food Commodities (Non-cash Assistance) </t>
  </si>
  <si>
    <t>16-4226-00</t>
  </si>
  <si>
    <t>17-4226-00</t>
  </si>
  <si>
    <t xml:space="preserve">School Breakfast </t>
  </si>
  <si>
    <t>15-4220-00</t>
  </si>
  <si>
    <t>16-4220-00</t>
  </si>
  <si>
    <t>17-4220-00</t>
  </si>
  <si>
    <t>Total School Nutrition Food Cluster</t>
  </si>
  <si>
    <t>Fresh Fruit and Vegtables</t>
  </si>
  <si>
    <t>15-4240-00</t>
  </si>
  <si>
    <t>17-4240-16</t>
  </si>
  <si>
    <t>17-4240-17</t>
  </si>
  <si>
    <t>Total Fresh Fruit and Vegtable Cluster</t>
  </si>
  <si>
    <t>Total Department of Agriculture</t>
  </si>
  <si>
    <t>U.S Department of Health and Human Services, Flow Through through</t>
  </si>
  <si>
    <t>the IL Dept. of Healthcare and Family Services</t>
  </si>
  <si>
    <t xml:space="preserve">Medicaid Administrative Outreach </t>
  </si>
  <si>
    <t>15-4900-00</t>
  </si>
  <si>
    <t>16-4900-00</t>
  </si>
  <si>
    <t>17-4900-00</t>
  </si>
  <si>
    <t>Total U.S Department of Public Aid</t>
  </si>
  <si>
    <t>TOTAL EXPENDITURES OF FEDERAL AWARDS</t>
  </si>
  <si>
    <t>17-4620-00</t>
  </si>
  <si>
    <t>West Aurora SD 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</si>
</sst>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Times New Roman"/>
      <family val="1"/>
    </font>
    <font>
      <b/>
      <sz val="11"/>
      <name val="Book Antiqua"/>
      <family val="1"/>
    </font>
    <font>
      <sz val="11"/>
      <name val="Book Antiqua"/>
      <family val="1"/>
    </font>
    <font>
      <sz val="11"/>
      <name val="Times New Roman"/>
      <family val="1"/>
    </font>
    <font>
      <sz val="11"/>
      <color rgb="FFFF0000"/>
      <name val="Book Antiqua"/>
      <family val="1"/>
    </font>
    <font>
      <u val="singleAccounting"/>
      <sz val="11"/>
      <name val="Book Antiqua"/>
      <family val="1"/>
    </font>
    <font>
      <u val="doubleAccounting"/>
      <sz val="11"/>
      <name val="Book Antiqua"/>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xf numFmtId="44" fontId="3" fillId="0" borderId="0" applyFont="0" applyFill="0" applyBorder="0" applyAlignment="0" applyProtection="0"/>
  </cellStyleXfs>
  <cellXfs count="264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0" fontId="3" fillId="0" borderId="0" xfId="3"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left" vertical="top" wrapText="1"/>
      <protection locked="0"/>
    </xf>
    <xf numFmtId="179" fontId="3" fillId="0" borderId="0" xfId="3" applyNumberFormat="1" applyFont="1" applyBorder="1" applyAlignment="1" applyProtection="1">
      <alignment horizontal="left" vertical="top" wrapText="1"/>
      <protection locked="0"/>
    </xf>
    <xf numFmtId="0" fontId="3" fillId="25" borderId="0" xfId="3" applyFill="1" applyAlignment="1" applyProtection="1">
      <alignment horizontal="left" vertical="top" wrapText="1"/>
      <protection locked="0"/>
    </xf>
    <xf numFmtId="0" fontId="3" fillId="25" borderId="0" xfId="3" applyFill="1" applyBorder="1" applyAlignment="1" applyProtection="1">
      <alignment horizontal="left" vertical="top" wrapText="1"/>
      <protection locked="0"/>
    </xf>
    <xf numFmtId="0" fontId="122" fillId="0" borderId="0" xfId="17" applyFont="1" applyFill="1" applyAlignment="1">
      <alignment horizontal="centerContinuous"/>
    </xf>
    <xf numFmtId="0" fontId="123" fillId="0" borderId="0" xfId="17" applyFont="1" applyFill="1" applyAlignment="1">
      <alignment horizontal="centerContinuous"/>
    </xf>
    <xf numFmtId="0" fontId="123" fillId="0" borderId="0" xfId="17" applyFont="1" applyFill="1"/>
    <xf numFmtId="0" fontId="124" fillId="0" borderId="0" xfId="17" applyFont="1" applyFill="1"/>
    <xf numFmtId="0" fontId="123" fillId="0" borderId="0" xfId="17" applyFont="1" applyFill="1" applyBorder="1" applyAlignment="1">
      <alignment horizontal="centerContinuous"/>
    </xf>
    <xf numFmtId="0" fontId="125" fillId="0" borderId="0" xfId="17" applyFont="1" applyFill="1"/>
    <xf numFmtId="0" fontId="123" fillId="0" borderId="0" xfId="17" applyFont="1" applyFill="1" applyAlignment="1">
      <alignment horizontal="center"/>
    </xf>
    <xf numFmtId="0" fontId="122" fillId="0" borderId="165" xfId="17" applyFont="1" applyFill="1" applyBorder="1" applyAlignment="1" applyProtection="1">
      <alignment horizontal="center"/>
    </xf>
    <xf numFmtId="0" fontId="123" fillId="0" borderId="155" xfId="17" applyFont="1" applyFill="1" applyBorder="1" applyAlignment="1" applyProtection="1">
      <alignment horizontal="center"/>
    </xf>
    <xf numFmtId="0" fontId="123" fillId="0" borderId="155" xfId="17" applyFont="1" applyFill="1" applyBorder="1" applyAlignment="1" applyProtection="1">
      <alignment horizontal="centerContinuous"/>
    </xf>
    <xf numFmtId="0" fontId="123" fillId="0" borderId="166" xfId="17" applyFont="1" applyFill="1" applyBorder="1" applyAlignment="1" applyProtection="1">
      <alignment horizontal="center"/>
    </xf>
    <xf numFmtId="0" fontId="123" fillId="0" borderId="100" xfId="17" applyFont="1" applyFill="1" applyBorder="1" applyAlignment="1" applyProtection="1">
      <alignment horizontal="center"/>
    </xf>
    <xf numFmtId="0" fontId="123" fillId="0" borderId="166" xfId="17" applyFont="1" applyFill="1" applyBorder="1" applyProtection="1"/>
    <xf numFmtId="0" fontId="123" fillId="0" borderId="167" xfId="17" applyFont="1" applyFill="1" applyBorder="1" applyProtection="1"/>
    <xf numFmtId="0" fontId="123" fillId="0" borderId="102" xfId="17" applyFont="1" applyFill="1" applyBorder="1" applyAlignment="1" applyProtection="1">
      <alignment horizontal="center"/>
    </xf>
    <xf numFmtId="0" fontId="122" fillId="0" borderId="80" xfId="17" applyFont="1" applyFill="1" applyBorder="1" applyAlignment="1" applyProtection="1">
      <alignment horizontal="left"/>
      <protection locked="0"/>
    </xf>
    <xf numFmtId="169" fontId="4" fillId="0" borderId="8" xfId="0" applyNumberFormat="1" applyFont="1" applyFill="1" applyBorder="1" applyAlignment="1" applyProtection="1">
      <alignment horizontal="center"/>
      <protection locked="0"/>
    </xf>
    <xf numFmtId="1" fontId="4" fillId="0" borderId="53" xfId="0" applyNumberFormat="1" applyFont="1" applyFill="1" applyBorder="1" applyAlignment="1" applyProtection="1">
      <alignment horizontal="center"/>
      <protection locked="0"/>
    </xf>
    <xf numFmtId="3" fontId="4" fillId="0" borderId="80" xfId="0" applyNumberFormat="1" applyFont="1" applyFill="1" applyBorder="1" applyAlignment="1" applyProtection="1">
      <alignment horizontal="center"/>
      <protection locked="0"/>
    </xf>
    <xf numFmtId="41" fontId="123" fillId="0" borderId="0" xfId="17" applyNumberFormat="1" applyFont="1" applyFill="1"/>
    <xf numFmtId="0" fontId="122" fillId="0" borderId="80" xfId="17" applyFont="1" applyFill="1" applyBorder="1" applyAlignment="1" applyProtection="1">
      <alignment horizontal="left" indent="1"/>
      <protection locked="0"/>
    </xf>
    <xf numFmtId="0" fontId="123" fillId="0" borderId="80" xfId="17" applyFont="1" applyFill="1" applyBorder="1" applyAlignment="1" applyProtection="1">
      <alignment horizontal="left"/>
      <protection locked="0"/>
    </xf>
    <xf numFmtId="0" fontId="123" fillId="0" borderId="153" xfId="17" applyFont="1" applyFill="1" applyBorder="1" applyAlignment="1" applyProtection="1">
      <alignment horizontal="center"/>
      <protection locked="0"/>
    </xf>
    <xf numFmtId="0" fontId="123" fillId="0" borderId="80" xfId="17" applyFont="1" applyFill="1" applyBorder="1" applyAlignment="1" applyProtection="1">
      <alignment horizontal="left" indent="2"/>
      <protection locked="0"/>
    </xf>
    <xf numFmtId="0" fontId="123" fillId="0" borderId="80" xfId="17" quotePrefix="1" applyFont="1" applyFill="1" applyBorder="1" applyAlignment="1" applyProtection="1">
      <alignment horizontal="left"/>
      <protection locked="0"/>
    </xf>
    <xf numFmtId="0" fontId="123" fillId="0" borderId="80" xfId="17" applyFont="1" applyFill="1" applyBorder="1" applyAlignment="1" applyProtection="1">
      <alignment horizontal="center"/>
      <protection locked="0"/>
    </xf>
    <xf numFmtId="180" fontId="123" fillId="0" borderId="80" xfId="18" applyNumberFormat="1" applyFont="1" applyFill="1" applyBorder="1" applyAlignment="1" applyProtection="1">
      <alignment horizontal="right"/>
      <protection locked="0"/>
    </xf>
    <xf numFmtId="42" fontId="123" fillId="0" borderId="80" xfId="18" applyNumberFormat="1" applyFont="1" applyFill="1" applyBorder="1" applyAlignment="1" applyProtection="1">
      <alignment horizontal="right"/>
      <protection locked="0"/>
    </xf>
    <xf numFmtId="41" fontId="126" fillId="0" borderId="80" xfId="17" applyNumberFormat="1" applyFont="1" applyFill="1" applyBorder="1" applyAlignment="1" applyProtection="1">
      <alignment horizontal="right"/>
      <protection locked="0"/>
    </xf>
    <xf numFmtId="41" fontId="123" fillId="0" borderId="80" xfId="17" applyNumberFormat="1" applyFont="1" applyFill="1" applyBorder="1" applyAlignment="1" applyProtection="1">
      <alignment horizontal="right"/>
      <protection locked="0"/>
    </xf>
    <xf numFmtId="0" fontId="123" fillId="0" borderId="80" xfId="17" applyFont="1" applyFill="1" applyBorder="1" applyAlignment="1" applyProtection="1">
      <alignment horizontal="left" indent="3"/>
      <protection locked="0"/>
    </xf>
    <xf numFmtId="3" fontId="4" fillId="0" borderId="22" xfId="0" applyNumberFormat="1" applyFont="1" applyFill="1" applyBorder="1" applyAlignment="1" applyProtection="1">
      <alignment horizontal="left" vertical="center" wrapText="1"/>
      <protection locked="0"/>
    </xf>
    <xf numFmtId="169" fontId="4" fillId="0" borderId="22" xfId="0" applyNumberFormat="1" applyFont="1" applyFill="1" applyBorder="1" applyAlignment="1" applyProtection="1">
      <alignment horizontal="center"/>
      <protection locked="0"/>
    </xf>
    <xf numFmtId="1" fontId="4" fillId="0" borderId="22" xfId="0" applyNumberFormat="1" applyFont="1" applyFill="1" applyBorder="1" applyAlignment="1" applyProtection="1">
      <alignment horizontal="center"/>
      <protection locked="0"/>
    </xf>
    <xf numFmtId="3" fontId="4" fillId="0" borderId="22" xfId="0" applyNumberFormat="1" applyFont="1" applyFill="1" applyBorder="1" applyAlignment="1" applyProtection="1">
      <alignment horizontal="center"/>
      <protection locked="0"/>
    </xf>
    <xf numFmtId="42" fontId="123" fillId="0" borderId="80" xfId="17" applyNumberFormat="1" applyFont="1" applyFill="1" applyBorder="1" applyAlignment="1" applyProtection="1">
      <alignment horizontal="right"/>
      <protection locked="0"/>
    </xf>
    <xf numFmtId="0" fontId="122" fillId="0" borderId="80" xfId="17" quotePrefix="1" applyFont="1" applyFill="1" applyBorder="1" applyAlignment="1" applyProtection="1">
      <alignment horizontal="left"/>
      <protection locked="0"/>
    </xf>
    <xf numFmtId="169" fontId="123" fillId="0" borderId="80" xfId="17" applyNumberFormat="1" applyFont="1" applyFill="1" applyBorder="1" applyAlignment="1" applyProtection="1">
      <alignment horizontal="left"/>
      <protection locked="0"/>
    </xf>
    <xf numFmtId="0" fontId="123" fillId="0" borderId="80" xfId="17" applyFont="1" applyFill="1" applyBorder="1" applyAlignment="1" applyProtection="1">
      <alignment horizontal="left" vertical="center" indent="2"/>
      <protection locked="0"/>
    </xf>
    <xf numFmtId="0" fontId="123" fillId="0" borderId="80" xfId="17" applyFont="1" applyFill="1" applyBorder="1" applyAlignment="1" applyProtection="1">
      <alignment horizontal="left" vertical="center"/>
      <protection locked="0"/>
    </xf>
    <xf numFmtId="0" fontId="123" fillId="0" borderId="80" xfId="17" applyFont="1" applyFill="1" applyBorder="1" applyAlignment="1" applyProtection="1">
      <alignment horizontal="center" vertical="center"/>
      <protection locked="0"/>
    </xf>
    <xf numFmtId="41" fontId="123" fillId="0" borderId="80" xfId="17" applyNumberFormat="1" applyFont="1" applyFill="1" applyBorder="1" applyAlignment="1" applyProtection="1">
      <alignment horizontal="right" vertical="center"/>
      <protection locked="0"/>
    </xf>
    <xf numFmtId="41" fontId="126" fillId="0" borderId="80" xfId="17" applyNumberFormat="1" applyFont="1" applyFill="1" applyBorder="1" applyAlignment="1" applyProtection="1">
      <alignment horizontal="right" vertical="center"/>
      <protection locked="0"/>
    </xf>
    <xf numFmtId="0" fontId="123" fillId="0" borderId="80" xfId="17" applyFont="1" applyFill="1" applyBorder="1" applyAlignment="1" applyProtection="1">
      <alignment horizontal="left" vertical="center" indent="3"/>
      <protection locked="0"/>
    </xf>
    <xf numFmtId="0" fontId="122" fillId="0" borderId="165" xfId="17" applyFont="1" applyFill="1" applyBorder="1" applyAlignment="1" applyProtection="1">
      <alignment horizontal="left"/>
      <protection locked="0"/>
    </xf>
    <xf numFmtId="0" fontId="123" fillId="0" borderId="165" xfId="17" applyFont="1" applyFill="1" applyBorder="1" applyAlignment="1" applyProtection="1">
      <alignment horizontal="left"/>
      <protection locked="0"/>
    </xf>
    <xf numFmtId="0" fontId="123" fillId="0" borderId="167" xfId="17" applyFont="1" applyFill="1" applyBorder="1" applyAlignment="1" applyProtection="1">
      <alignment horizontal="center"/>
      <protection locked="0"/>
    </xf>
    <xf numFmtId="41" fontId="123" fillId="0" borderId="167" xfId="17" applyNumberFormat="1" applyFont="1" applyFill="1" applyBorder="1" applyAlignment="1" applyProtection="1">
      <alignment horizontal="right"/>
      <protection locked="0"/>
    </xf>
    <xf numFmtId="42" fontId="127" fillId="0" borderId="80" xfId="17" applyNumberFormat="1" applyFont="1" applyFill="1" applyBorder="1" applyAlignment="1" applyProtection="1">
      <alignment horizontal="right"/>
      <protection locked="0"/>
    </xf>
    <xf numFmtId="42" fontId="123" fillId="0" borderId="102" xfId="17" applyNumberFormat="1" applyFont="1" applyFill="1" applyBorder="1" applyAlignment="1" applyProtection="1">
      <alignment horizontal="right"/>
      <protection locked="0"/>
    </xf>
    <xf numFmtId="42" fontId="123" fillId="0" borderId="0" xfId="17" applyNumberFormat="1" applyFont="1" applyFill="1" applyAlignment="1">
      <alignment horizontal="center"/>
    </xf>
    <xf numFmtId="0" fontId="124" fillId="0" borderId="0" xfId="17" applyFont="1" applyFill="1" applyAlignment="1">
      <alignment horizontal="center"/>
    </xf>
    <xf numFmtId="41" fontId="123" fillId="0" borderId="80" xfId="18" applyNumberFormat="1" applyFont="1" applyFill="1" applyBorder="1" applyAlignment="1" applyProtection="1">
      <alignment horizontal="right"/>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25" borderId="0" xfId="3" applyFont="1" applyFill="1" applyBorder="1" applyAlignment="1" applyProtection="1">
      <alignment horizontal="left" vertical="top" wrapText="1"/>
      <protection locked="0"/>
    </xf>
    <xf numFmtId="0" fontId="3" fillId="25" borderId="0" xfId="3" applyFill="1" applyAlignment="1" applyProtection="1">
      <alignment horizontal="left" vertical="top" wrapText="1"/>
      <protection locked="0"/>
    </xf>
    <xf numFmtId="8" fontId="3" fillId="25" borderId="0" xfId="3" applyNumberFormat="1" applyFill="1" applyAlignment="1" applyProtection="1">
      <alignment horizontal="left" vertical="top" wrapText="1"/>
      <protection locked="0"/>
    </xf>
    <xf numFmtId="0" fontId="6" fillId="25" borderId="77" xfId="3" applyNumberFormat="1" applyFont="1" applyFill="1" applyBorder="1" applyAlignment="1" applyProtection="1">
      <alignment horizontal="center" wrapText="1"/>
      <protection locked="0"/>
    </xf>
    <xf numFmtId="0" fontId="6" fillId="0" borderId="77" xfId="3" applyFont="1" applyFill="1" applyBorder="1" applyAlignment="1" applyProtection="1">
      <alignment horizontal="center" wrapText="1"/>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urrency 2" xfId="18"/>
    <cellStyle name="Hyperlink" xfId="2" builtinId="8"/>
    <cellStyle name="Hyperlink 2" xfId="15"/>
    <cellStyle name="Normal" xfId="0" builtinId="0"/>
    <cellStyle name="Normal 2" xfId="3"/>
    <cellStyle name="Normal 3" xfId="4"/>
    <cellStyle name="Normal 3 2" xfId="14"/>
    <cellStyle name="Normal 4" xfId="16"/>
    <cellStyle name="Normal_01SEFA"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1</xdr:row>
          <xdr:rowOff>28575</xdr:rowOff>
        </xdr:from>
        <xdr:to>
          <xdr:col>1</xdr:col>
          <xdr:colOff>219075</xdr:colOff>
          <xdr:row>5</xdr:row>
          <xdr:rowOff>47625</xdr:rowOff>
        </xdr:to>
        <xdr:sp macro="" textlink="">
          <xdr:nvSpPr>
            <xdr:cNvPr id="92166" name="Object 6" hidden="1">
              <a:extLst>
                <a:ext uri="{63B3BB69-23CF-44E3-9099-C40C66FF867C}">
                  <a14:compatExt spid="_x0000_s921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1</xdr:row>
          <xdr:rowOff>19050</xdr:rowOff>
        </xdr:from>
        <xdr:to>
          <xdr:col>0</xdr:col>
          <xdr:colOff>2057400</xdr:colOff>
          <xdr:row>5</xdr:row>
          <xdr:rowOff>28575</xdr:rowOff>
        </xdr:to>
        <xdr:sp macro="" textlink="">
          <xdr:nvSpPr>
            <xdr:cNvPr id="92167" name="Object 7" hidden="1">
              <a:extLst>
                <a:ext uri="{63B3BB69-23CF-44E3-9099-C40C66FF867C}">
                  <a14:compatExt spid="_x0000_s921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76200</xdr:colOff>
      <xdr:row>14</xdr:row>
      <xdr:rowOff>36195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gage.crowehorwath.com/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232" t="s">
        <v>465</v>
      </c>
      <c r="J1" s="2233"/>
      <c r="K1" s="2233"/>
      <c r="L1" s="2233"/>
      <c r="M1" s="2233"/>
      <c r="N1" s="2233"/>
      <c r="O1" s="2233"/>
      <c r="P1" s="2233"/>
      <c r="Q1" s="2233"/>
      <c r="R1" s="2233"/>
      <c r="S1" s="2233"/>
    </row>
    <row r="2" spans="1:28" ht="12" customHeight="1" x14ac:dyDescent="0.2">
      <c r="A2" s="201" t="s">
        <v>1864</v>
      </c>
      <c r="D2" s="202"/>
      <c r="I2" s="2234" t="s">
        <v>1132</v>
      </c>
      <c r="J2" s="2233"/>
      <c r="K2" s="2233"/>
      <c r="L2" s="2233"/>
      <c r="M2" s="2233"/>
      <c r="N2" s="2233"/>
      <c r="O2" s="2233"/>
      <c r="P2" s="2233"/>
      <c r="Q2" s="2233"/>
      <c r="R2" s="2233"/>
      <c r="S2" s="2233"/>
    </row>
    <row r="3" spans="1:28" ht="12" customHeight="1" x14ac:dyDescent="0.2">
      <c r="A3" s="1808" t="s">
        <v>1946</v>
      </c>
      <c r="B3" s="1809"/>
      <c r="C3" s="1809"/>
      <c r="D3" s="1810"/>
      <c r="I3" s="2234" t="s">
        <v>55</v>
      </c>
      <c r="J3" s="2233"/>
      <c r="K3" s="2233"/>
      <c r="L3" s="2233"/>
      <c r="M3" s="2233"/>
      <c r="N3" s="2233"/>
      <c r="O3" s="2233"/>
      <c r="P3" s="2233"/>
      <c r="Q3" s="2233"/>
      <c r="R3" s="2233"/>
      <c r="S3" s="2233"/>
    </row>
    <row r="4" spans="1:28" ht="12" customHeight="1" x14ac:dyDescent="0.2">
      <c r="A4" s="191"/>
      <c r="I4" s="2234" t="s">
        <v>603</v>
      </c>
      <c r="J4" s="2233"/>
      <c r="K4" s="2233"/>
      <c r="L4" s="2233"/>
      <c r="M4" s="2233"/>
      <c r="N4" s="2233"/>
      <c r="O4" s="2233"/>
      <c r="P4" s="2233"/>
      <c r="Q4" s="2233"/>
      <c r="R4" s="2233"/>
      <c r="S4" s="2233"/>
    </row>
    <row r="5" spans="1:28" ht="14.1" customHeight="1" x14ac:dyDescent="0.2">
      <c r="B5" s="441" t="s">
        <v>2091</v>
      </c>
      <c r="C5" s="178" t="s">
        <v>1060</v>
      </c>
      <c r="D5" s="361"/>
      <c r="E5" s="361"/>
      <c r="H5" s="192"/>
      <c r="I5" s="2241" t="s">
        <v>768</v>
      </c>
      <c r="J5" s="2186"/>
      <c r="K5" s="2186"/>
      <c r="L5" s="2186"/>
      <c r="M5" s="2186"/>
      <c r="N5" s="2186"/>
      <c r="O5" s="2186"/>
      <c r="P5" s="2186"/>
      <c r="Q5" s="2186"/>
      <c r="R5" s="2186"/>
      <c r="S5" s="2186"/>
    </row>
    <row r="6" spans="1:28" ht="14.1" customHeight="1" x14ac:dyDescent="0.2">
      <c r="B6" s="441"/>
      <c r="C6" s="178" t="s">
        <v>1061</v>
      </c>
      <c r="D6" s="361"/>
      <c r="E6" s="361"/>
      <c r="I6" s="2240" t="s">
        <v>1028</v>
      </c>
      <c r="J6" s="2186"/>
      <c r="K6" s="2186"/>
      <c r="L6" s="2186"/>
      <c r="M6" s="2186"/>
      <c r="N6" s="2186"/>
      <c r="O6" s="2186"/>
      <c r="P6" s="2186"/>
      <c r="Q6" s="2186"/>
      <c r="R6" s="2186"/>
      <c r="S6" s="2186"/>
    </row>
    <row r="7" spans="1:28" ht="12.2" customHeight="1" x14ac:dyDescent="0.2">
      <c r="I7" s="2235">
        <v>42916</v>
      </c>
      <c r="J7" s="2236"/>
      <c r="K7" s="2236"/>
      <c r="L7" s="2236"/>
      <c r="M7" s="2236"/>
      <c r="N7" s="2236"/>
      <c r="O7" s="2236"/>
      <c r="P7" s="2236"/>
      <c r="Q7" s="2236"/>
      <c r="R7" s="2236"/>
      <c r="S7" s="223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37" t="s">
        <v>762</v>
      </c>
      <c r="J9" s="2238"/>
      <c r="K9" s="2238"/>
      <c r="L9" s="2238"/>
      <c r="M9" s="2238"/>
      <c r="N9" s="2238"/>
      <c r="O9" s="2238"/>
      <c r="P9" s="2238"/>
      <c r="Q9" s="2238"/>
      <c r="R9" s="2238"/>
      <c r="S9" s="2239"/>
      <c r="T9" s="2182" t="s">
        <v>612</v>
      </c>
      <c r="U9" s="2183"/>
      <c r="V9" s="2183"/>
      <c r="W9" s="2183"/>
      <c r="X9" s="2183"/>
      <c r="Y9" s="2183"/>
      <c r="Z9" s="2183"/>
      <c r="AA9" s="2184"/>
    </row>
    <row r="10" spans="1:28" ht="13.5" customHeight="1" x14ac:dyDescent="0.2">
      <c r="A10" s="2191" t="s">
        <v>763</v>
      </c>
      <c r="B10" s="2192"/>
      <c r="C10" s="2192"/>
      <c r="D10" s="2192"/>
      <c r="E10" s="2192"/>
      <c r="F10" s="2192"/>
      <c r="G10" s="2192"/>
      <c r="H10" s="2193"/>
      <c r="I10" s="182"/>
      <c r="J10" s="183"/>
      <c r="K10" s="181"/>
      <c r="R10" s="183"/>
      <c r="S10" s="183"/>
      <c r="T10" s="2185"/>
      <c r="U10" s="2186"/>
      <c r="V10" s="2186"/>
      <c r="W10" s="2186"/>
      <c r="X10" s="2186"/>
      <c r="Y10" s="2186"/>
      <c r="Z10" s="2186"/>
      <c r="AA10" s="2187"/>
    </row>
    <row r="11" spans="1:28" ht="14.25" customHeight="1" x14ac:dyDescent="0.2">
      <c r="A11" s="2194" t="s">
        <v>1108</v>
      </c>
      <c r="B11" s="2195"/>
      <c r="C11" s="2195"/>
      <c r="D11" s="2195"/>
      <c r="E11" s="2195"/>
      <c r="F11" s="2195"/>
      <c r="G11" s="2195"/>
      <c r="H11" s="2196"/>
      <c r="I11" s="180"/>
      <c r="J11" s="342"/>
      <c r="K11" s="180"/>
      <c r="O11" s="1694"/>
      <c r="P11" s="377" t="s">
        <v>223</v>
      </c>
      <c r="Q11" s="183"/>
      <c r="R11" s="181"/>
      <c r="S11" s="180"/>
      <c r="T11" s="2188"/>
      <c r="U11" s="2189"/>
      <c r="V11" s="2189"/>
      <c r="W11" s="2189"/>
      <c r="X11" s="2189"/>
      <c r="Y11" s="2189"/>
      <c r="Z11" s="2189"/>
      <c r="AA11" s="2190"/>
    </row>
    <row r="12" spans="1:28" ht="13.5" customHeight="1" x14ac:dyDescent="0.2">
      <c r="A12" s="362" t="s">
        <v>1077</v>
      </c>
      <c r="B12" s="344"/>
      <c r="C12" s="344"/>
      <c r="D12" s="344"/>
      <c r="E12" s="344"/>
      <c r="F12" s="344"/>
      <c r="G12" s="344"/>
      <c r="H12" s="272"/>
      <c r="I12" s="182"/>
      <c r="J12" s="183"/>
      <c r="K12" s="181"/>
      <c r="O12" s="1695" t="s">
        <v>2091</v>
      </c>
      <c r="P12" s="377" t="s">
        <v>224</v>
      </c>
      <c r="Q12" s="342"/>
      <c r="R12" s="183"/>
      <c r="S12" s="183"/>
      <c r="T12" s="362" t="s">
        <v>301</v>
      </c>
      <c r="U12" s="270"/>
      <c r="V12" s="270"/>
      <c r="W12" s="270"/>
      <c r="X12" s="270"/>
      <c r="Y12" s="199"/>
      <c r="Z12" s="199"/>
      <c r="AA12" s="200"/>
    </row>
    <row r="13" spans="1:28" ht="13.5" customHeight="1" x14ac:dyDescent="0.2">
      <c r="A13" s="2202" t="s">
        <v>2092</v>
      </c>
      <c r="B13" s="2203"/>
      <c r="C13" s="2203"/>
      <c r="D13" s="2203"/>
      <c r="E13" s="2203"/>
      <c r="F13" s="2203"/>
      <c r="G13" s="2203"/>
      <c r="H13" s="2204"/>
      <c r="I13" s="184"/>
      <c r="J13" s="183"/>
      <c r="K13" s="181"/>
      <c r="L13" s="183"/>
      <c r="M13" s="183"/>
      <c r="N13" s="183"/>
      <c r="O13" s="183"/>
      <c r="P13" s="183"/>
      <c r="Q13" s="183"/>
      <c r="R13" s="183"/>
      <c r="S13" s="183"/>
      <c r="T13" s="2207" t="s">
        <v>2096</v>
      </c>
      <c r="U13" s="2208"/>
      <c r="V13" s="2208"/>
      <c r="W13" s="2208"/>
      <c r="X13" s="2208"/>
      <c r="Y13" s="2209"/>
      <c r="Z13" s="2209"/>
      <c r="AA13" s="2210"/>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200" t="s">
        <v>2093</v>
      </c>
      <c r="B15" s="2205"/>
      <c r="C15" s="2205"/>
      <c r="D15" s="2205"/>
      <c r="E15" s="2205"/>
      <c r="F15" s="2205"/>
      <c r="G15" s="2205"/>
      <c r="H15" s="2206"/>
      <c r="T15" s="2172" t="s">
        <v>2097</v>
      </c>
      <c r="U15" s="2173"/>
      <c r="V15" s="2173"/>
      <c r="W15" s="2173"/>
      <c r="X15" s="2173"/>
      <c r="Y15" s="2211"/>
      <c r="Z15" s="2211"/>
      <c r="AA15" s="221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7" t="s">
        <v>2313</v>
      </c>
      <c r="B17" s="2230"/>
      <c r="C17" s="2230"/>
      <c r="D17" s="2230"/>
      <c r="E17" s="2230"/>
      <c r="F17" s="2230"/>
      <c r="G17" s="2230"/>
      <c r="H17" s="2231"/>
      <c r="T17" s="2217" t="s">
        <v>2098</v>
      </c>
      <c r="U17" s="2218"/>
      <c r="V17" s="2218"/>
      <c r="W17" s="2218"/>
      <c r="X17" s="2218"/>
      <c r="Y17" s="2218"/>
      <c r="Z17" s="2218"/>
      <c r="AA17" s="2219"/>
    </row>
    <row r="18" spans="1:27" ht="13.5" customHeight="1" x14ac:dyDescent="0.2">
      <c r="A18" s="362" t="s">
        <v>609</v>
      </c>
      <c r="B18" s="344"/>
      <c r="C18" s="340"/>
      <c r="D18" s="344"/>
      <c r="E18" s="344"/>
      <c r="F18" s="344"/>
      <c r="G18" s="344"/>
      <c r="H18" s="275"/>
      <c r="I18" s="2227" t="s">
        <v>764</v>
      </c>
      <c r="J18" s="2228"/>
      <c r="K18" s="2228"/>
      <c r="L18" s="2228"/>
      <c r="M18" s="2228"/>
      <c r="N18" s="2228"/>
      <c r="O18" s="2228"/>
      <c r="P18" s="2228"/>
      <c r="Q18" s="2228"/>
      <c r="R18" s="2228"/>
      <c r="S18" s="2229"/>
      <c r="T18" s="362" t="s">
        <v>806</v>
      </c>
      <c r="U18" s="270"/>
      <c r="V18" s="340"/>
      <c r="W18" s="269"/>
      <c r="X18" s="362" t="s">
        <v>302</v>
      </c>
      <c r="Y18" s="349"/>
      <c r="Z18" s="1906" t="s">
        <v>765</v>
      </c>
      <c r="AA18" s="200"/>
    </row>
    <row r="19" spans="1:27" ht="13.5" customHeight="1" x14ac:dyDescent="0.2">
      <c r="A19" s="2200" t="s">
        <v>2094</v>
      </c>
      <c r="B19" s="2201"/>
      <c r="C19" s="2201"/>
      <c r="D19" s="2201"/>
      <c r="E19" s="2201"/>
      <c r="F19" s="2201"/>
      <c r="G19" s="2201"/>
      <c r="H19" s="2199"/>
      <c r="I19" s="183"/>
      <c r="J19" s="376"/>
      <c r="K19" s="194"/>
      <c r="L19" s="192"/>
      <c r="M19" s="651" t="s">
        <v>354</v>
      </c>
      <c r="P19" s="180"/>
      <c r="Q19" s="180"/>
      <c r="R19" s="180"/>
      <c r="S19" s="184"/>
      <c r="T19" s="2200" t="s">
        <v>2099</v>
      </c>
      <c r="U19" s="2198"/>
      <c r="V19" s="2198"/>
      <c r="W19" s="2199"/>
      <c r="X19" s="2215" t="s">
        <v>2100</v>
      </c>
      <c r="Y19" s="2216"/>
      <c r="Z19" s="2213" t="s">
        <v>2101</v>
      </c>
      <c r="AA19" s="2214"/>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07" t="s">
        <v>1079</v>
      </c>
      <c r="Z20" s="199"/>
      <c r="AA20" s="200"/>
    </row>
    <row r="21" spans="1:27" ht="13.5" customHeight="1" x14ac:dyDescent="0.2">
      <c r="A21" s="2197" t="s">
        <v>2095</v>
      </c>
      <c r="B21" s="2198"/>
      <c r="C21" s="2198"/>
      <c r="D21" s="2198"/>
      <c r="E21" s="2198"/>
      <c r="F21" s="2198"/>
      <c r="G21" s="2198"/>
      <c r="H21" s="2199"/>
      <c r="I21" s="2223" t="s">
        <v>766</v>
      </c>
      <c r="J21" s="2186"/>
      <c r="K21" s="2186"/>
      <c r="L21" s="2186"/>
      <c r="M21" s="2186"/>
      <c r="N21" s="2186"/>
      <c r="O21" s="2186"/>
      <c r="P21" s="2186"/>
      <c r="Q21" s="2186"/>
      <c r="R21" s="2186"/>
      <c r="S21" s="2187"/>
      <c r="T21" s="2167" t="s">
        <v>2102</v>
      </c>
      <c r="U21" s="2168"/>
      <c r="V21" s="2168"/>
      <c r="W21" s="2168"/>
      <c r="X21" s="2181" t="s">
        <v>2103</v>
      </c>
      <c r="Y21" s="2179"/>
      <c r="Z21" s="2179"/>
      <c r="AA21" s="2180"/>
    </row>
    <row r="22" spans="1:27" ht="13.5" customHeight="1" x14ac:dyDescent="0.2">
      <c r="A22" s="364" t="s">
        <v>610</v>
      </c>
      <c r="B22" s="278"/>
      <c r="C22" s="278"/>
      <c r="D22" s="278"/>
      <c r="E22" s="278"/>
      <c r="F22" s="278"/>
      <c r="G22" s="278"/>
      <c r="H22" s="279"/>
      <c r="I22" s="2224" t="s">
        <v>1743</v>
      </c>
      <c r="J22" s="2225"/>
      <c r="K22" s="2225"/>
      <c r="L22" s="2225"/>
      <c r="M22" s="2225"/>
      <c r="N22" s="2225"/>
      <c r="O22" s="2225"/>
      <c r="P22" s="2225"/>
      <c r="Q22" s="2225"/>
      <c r="R22" s="2225"/>
      <c r="S22" s="2226"/>
      <c r="T22" s="362" t="s">
        <v>1898</v>
      </c>
      <c r="U22" s="270"/>
      <c r="V22" s="340"/>
      <c r="W22" s="270"/>
      <c r="X22" s="1907" t="s">
        <v>1572</v>
      </c>
      <c r="Z22" s="199"/>
      <c r="AA22" s="200"/>
    </row>
    <row r="23" spans="1:27" ht="13.5" customHeight="1" x14ac:dyDescent="0.2">
      <c r="A23" s="2220"/>
      <c r="B23" s="2221"/>
      <c r="C23" s="2221"/>
      <c r="D23" s="2221"/>
      <c r="E23" s="2221"/>
      <c r="F23" s="2221"/>
      <c r="G23" s="2221"/>
      <c r="H23" s="2222"/>
      <c r="T23" s="2167" t="s">
        <v>2104</v>
      </c>
      <c r="U23" s="2168"/>
      <c r="V23" s="2168"/>
      <c r="W23" s="2168"/>
      <c r="X23" s="2178">
        <v>43434</v>
      </c>
      <c r="Y23" s="2179"/>
      <c r="Z23" s="2179"/>
      <c r="AA23" s="2180"/>
    </row>
    <row r="24" spans="1:27" ht="14.1"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97">
        <v>60506</v>
      </c>
      <c r="B25" s="2198"/>
      <c r="C25" s="2198"/>
      <c r="D25" s="2198"/>
      <c r="E25" s="2198"/>
      <c r="F25" s="2198"/>
      <c r="G25" s="2198"/>
      <c r="H25" s="2199"/>
      <c r="I25" s="652"/>
      <c r="J25" s="203"/>
      <c r="K25" s="203"/>
      <c r="L25" s="203"/>
      <c r="M25" s="203"/>
      <c r="N25" s="203"/>
      <c r="O25" s="203"/>
      <c r="P25" s="203"/>
      <c r="Q25" s="203"/>
      <c r="R25" s="203"/>
      <c r="S25" s="204"/>
      <c r="T25" s="2164" t="s">
        <v>2105</v>
      </c>
      <c r="U25" s="2165"/>
      <c r="V25" s="2165"/>
      <c r="W25" s="2165"/>
      <c r="X25" s="2165"/>
      <c r="Y25" s="2165"/>
      <c r="Z25" s="2165"/>
      <c r="AA25" s="216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2"/>
      <c r="B27" s="660"/>
      <c r="C27" s="666" t="s">
        <v>1357</v>
      </c>
      <c r="D27" s="660"/>
      <c r="E27" s="660"/>
      <c r="I27" s="2252" t="s">
        <v>1891</v>
      </c>
      <c r="J27" s="2228"/>
      <c r="K27" s="2228"/>
      <c r="L27" s="2228"/>
      <c r="M27" s="2228"/>
      <c r="N27" s="2228"/>
      <c r="O27" s="2228"/>
      <c r="P27" s="2228"/>
      <c r="Q27" s="2228"/>
      <c r="R27" s="2228"/>
      <c r="S27" s="2229"/>
      <c r="T27" s="1076"/>
      <c r="U27" s="1077"/>
      <c r="V27" s="1077"/>
      <c r="W27" s="1077"/>
      <c r="X27" s="1077"/>
      <c r="Y27" s="1077"/>
      <c r="Z27" s="1077"/>
      <c r="AA27" s="1078"/>
    </row>
    <row r="28" spans="1:27" ht="14.1" customHeight="1" x14ac:dyDescent="0.2">
      <c r="A28" s="1733"/>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3"/>
      <c r="B29" s="1082"/>
      <c r="C29" s="665" t="s">
        <v>960</v>
      </c>
      <c r="D29" s="653"/>
      <c r="E29" s="1082" t="s">
        <v>2091</v>
      </c>
      <c r="F29" s="1507" t="s">
        <v>1570</v>
      </c>
      <c r="G29" s="653"/>
      <c r="I29" s="273"/>
      <c r="J29" s="1694" t="s">
        <v>2091</v>
      </c>
      <c r="K29" s="181" t="s">
        <v>655</v>
      </c>
      <c r="L29" s="389"/>
      <c r="M29" s="194" t="s">
        <v>105</v>
      </c>
      <c r="N29" s="185" t="s">
        <v>1906</v>
      </c>
      <c r="O29" s="185"/>
      <c r="P29" s="185"/>
      <c r="Q29" s="185"/>
      <c r="R29" s="185"/>
      <c r="S29" s="664"/>
      <c r="T29" s="55"/>
      <c r="U29" s="55"/>
      <c r="V29" s="55"/>
      <c r="W29" s="55"/>
      <c r="X29" s="55"/>
      <c r="Y29" s="55"/>
      <c r="Z29" s="55"/>
      <c r="AA29" s="1078"/>
    </row>
    <row r="30" spans="1:27" ht="13.5" customHeight="1" x14ac:dyDescent="0.2">
      <c r="A30" s="1734"/>
      <c r="B30" s="1082"/>
      <c r="C30" s="665" t="s">
        <v>1359</v>
      </c>
      <c r="D30" s="181"/>
      <c r="E30" s="181"/>
      <c r="F30" s="1269"/>
      <c r="G30" s="653"/>
      <c r="H30" s="653"/>
      <c r="I30" s="273"/>
      <c r="J30" s="1694" t="s">
        <v>2091</v>
      </c>
      <c r="K30" s="181" t="s">
        <v>655</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34"/>
      <c r="B31" s="1082"/>
      <c r="C31" s="665" t="s">
        <v>1360</v>
      </c>
      <c r="D31" s="181"/>
      <c r="E31" s="181"/>
      <c r="F31" s="181"/>
      <c r="G31" s="181"/>
      <c r="H31" s="181"/>
      <c r="I31" s="273"/>
      <c r="J31" s="1694" t="s">
        <v>2091</v>
      </c>
      <c r="K31" s="194" t="s">
        <v>1030</v>
      </c>
      <c r="L31" s="389"/>
      <c r="M31" s="194" t="s">
        <v>105</v>
      </c>
      <c r="N31" s="185" t="s">
        <v>2087</v>
      </c>
      <c r="O31" s="182"/>
      <c r="P31" s="182"/>
      <c r="Q31" s="182"/>
      <c r="R31" s="182"/>
      <c r="S31" s="274"/>
      <c r="T31" s="55"/>
      <c r="U31" s="55"/>
      <c r="V31" s="55"/>
      <c r="W31" s="55"/>
      <c r="X31" s="55"/>
      <c r="Y31" s="55"/>
      <c r="Z31" s="55"/>
      <c r="AA31" s="202"/>
    </row>
    <row r="32" spans="1:27" ht="6" customHeight="1" x14ac:dyDescent="0.2">
      <c r="A32" s="1734"/>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201"/>
      <c r="Q35" s="2198"/>
      <c r="R35" s="2198"/>
      <c r="S35" s="375"/>
      <c r="W35" s="184"/>
      <c r="X35" s="184"/>
      <c r="Y35" s="190"/>
      <c r="AA35" s="202"/>
    </row>
    <row r="36" spans="1:27" ht="6" customHeight="1" x14ac:dyDescent="0.2">
      <c r="A36" s="173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67" t="s">
        <v>2106</v>
      </c>
      <c r="B38" s="2230"/>
      <c r="C38" s="2230"/>
      <c r="D38" s="2230"/>
      <c r="E38" s="2230"/>
      <c r="F38" s="2198"/>
      <c r="G38" s="2198"/>
      <c r="H38" s="2199"/>
      <c r="I38" s="2246"/>
      <c r="J38" s="2173"/>
      <c r="K38" s="2173"/>
      <c r="L38" s="2173"/>
      <c r="M38" s="2173"/>
      <c r="N38" s="2173"/>
      <c r="O38" s="2173"/>
      <c r="P38" s="2170"/>
      <c r="Q38" s="2170"/>
      <c r="R38" s="2170"/>
      <c r="S38" s="2171"/>
      <c r="T38" s="2172"/>
      <c r="U38" s="2173"/>
      <c r="V38" s="2173"/>
      <c r="W38" s="2173"/>
      <c r="X38" s="2170"/>
      <c r="Y38" s="2170"/>
      <c r="Z38" s="2170"/>
      <c r="AA38" s="2171"/>
    </row>
    <row r="39" spans="1:27" ht="12" customHeight="1" x14ac:dyDescent="0.2">
      <c r="A39" s="2250" t="s">
        <v>610</v>
      </c>
      <c r="B39" s="2251"/>
      <c r="C39" s="340"/>
      <c r="D39" s="337"/>
      <c r="E39" s="337"/>
      <c r="F39" s="347"/>
      <c r="G39" s="337"/>
      <c r="H39" s="275"/>
      <c r="I39" s="2250" t="s">
        <v>610</v>
      </c>
      <c r="J39" s="2251"/>
      <c r="K39" s="2251"/>
      <c r="L39" s="2251"/>
      <c r="M39" s="2251"/>
      <c r="N39" s="334"/>
      <c r="O39" s="340"/>
      <c r="P39" s="340"/>
      <c r="Q39" s="346"/>
      <c r="R39" s="340"/>
      <c r="S39" s="275"/>
      <c r="T39" s="340" t="s">
        <v>610</v>
      </c>
      <c r="U39" s="270"/>
      <c r="V39" s="340"/>
      <c r="W39" s="269"/>
      <c r="X39" s="346"/>
      <c r="Y39" s="199"/>
      <c r="Z39" s="199"/>
      <c r="AA39" s="200"/>
    </row>
    <row r="40" spans="1:27" ht="13.5" customHeight="1" x14ac:dyDescent="0.2">
      <c r="A40" s="2253" t="s">
        <v>2107</v>
      </c>
      <c r="B40" s="2254"/>
      <c r="C40" s="2255"/>
      <c r="D40" s="2255"/>
      <c r="E40" s="2255"/>
      <c r="F40" s="2256"/>
      <c r="G40" s="2256"/>
      <c r="H40" s="2257"/>
      <c r="I40" s="2174"/>
      <c r="J40" s="2176"/>
      <c r="K40" s="2176"/>
      <c r="L40" s="2176"/>
      <c r="M40" s="2176"/>
      <c r="N40" s="2176"/>
      <c r="O40" s="2176"/>
      <c r="P40" s="2176"/>
      <c r="Q40" s="2176"/>
      <c r="R40" s="2176"/>
      <c r="S40" s="2177"/>
      <c r="T40" s="2174"/>
      <c r="U40" s="2175"/>
      <c r="V40" s="2176"/>
      <c r="W40" s="2176"/>
      <c r="X40" s="2176"/>
      <c r="Y40" s="2176"/>
      <c r="Z40" s="2176"/>
      <c r="AA40" s="217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200" t="s">
        <v>2108</v>
      </c>
      <c r="B42" s="2198"/>
      <c r="C42" s="2199"/>
      <c r="D42" s="2215" t="s">
        <v>2109</v>
      </c>
      <c r="E42" s="2198"/>
      <c r="F42" s="2198"/>
      <c r="G42" s="2198"/>
      <c r="H42" s="2199"/>
      <c r="I42" s="2172"/>
      <c r="J42" s="2170"/>
      <c r="K42" s="2170"/>
      <c r="L42" s="2170"/>
      <c r="M42" s="2170"/>
      <c r="N42" s="2170"/>
      <c r="O42" s="2171"/>
      <c r="P42" s="2169"/>
      <c r="Q42" s="2170"/>
      <c r="R42" s="2170"/>
      <c r="S42" s="2171"/>
      <c r="T42" s="2172"/>
      <c r="U42" s="2170"/>
      <c r="V42" s="2170"/>
      <c r="W42" s="2171"/>
      <c r="X42" s="2169"/>
      <c r="Y42" s="2170"/>
      <c r="Z42" s="2170"/>
      <c r="AA42" s="217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47"/>
      <c r="B44" s="2248"/>
      <c r="C44" s="2248"/>
      <c r="D44" s="2248"/>
      <c r="E44" s="2248"/>
      <c r="F44" s="2248"/>
      <c r="G44" s="2248"/>
      <c r="H44" s="2249"/>
      <c r="I44" s="2242"/>
      <c r="J44" s="2244"/>
      <c r="K44" s="2244"/>
      <c r="L44" s="2244"/>
      <c r="M44" s="2244"/>
      <c r="N44" s="2244"/>
      <c r="O44" s="2244"/>
      <c r="P44" s="2244"/>
      <c r="Q44" s="2244"/>
      <c r="R44" s="2244"/>
      <c r="S44" s="2245"/>
      <c r="T44" s="2242"/>
      <c r="U44" s="2243"/>
      <c r="V44" s="2243"/>
      <c r="W44" s="2243"/>
      <c r="X44" s="2243"/>
      <c r="Y44" s="2243"/>
      <c r="Z44" s="2244"/>
      <c r="AA44" s="2245"/>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53"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8" t="s">
        <v>1232</v>
      </c>
      <c r="C1" s="598" t="s">
        <v>1364</v>
      </c>
      <c r="D1" s="598"/>
      <c r="E1" s="598"/>
    </row>
    <row r="2" spans="1:5" ht="24.75" thickTop="1" x14ac:dyDescent="0.2">
      <c r="A2" s="599"/>
      <c r="B2" s="599"/>
      <c r="C2" s="599" t="s">
        <v>1364</v>
      </c>
      <c r="D2" s="1969" t="s">
        <v>770</v>
      </c>
      <c r="E2" s="1970" t="s">
        <v>1280</v>
      </c>
    </row>
    <row r="3" spans="1:5" x14ac:dyDescent="0.2">
      <c r="C3" s="215" t="s">
        <v>1364</v>
      </c>
      <c r="D3" s="600"/>
    </row>
    <row r="4" spans="1:5" x14ac:dyDescent="0.2">
      <c r="A4" s="1569" t="s">
        <v>394</v>
      </c>
      <c r="C4" s="215" t="s">
        <v>1364</v>
      </c>
      <c r="D4" s="601" t="s">
        <v>11</v>
      </c>
      <c r="E4" s="1664" t="s">
        <v>23</v>
      </c>
    </row>
    <row r="5" spans="1:5" x14ac:dyDescent="0.2">
      <c r="A5" s="1569" t="s">
        <v>202</v>
      </c>
      <c r="C5" s="215" t="s">
        <v>1364</v>
      </c>
      <c r="D5" s="601" t="s">
        <v>11</v>
      </c>
      <c r="E5" s="1664" t="s">
        <v>23</v>
      </c>
    </row>
    <row r="6" spans="1:5" x14ac:dyDescent="0.2">
      <c r="A6" s="1569" t="s">
        <v>201</v>
      </c>
      <c r="C6" s="215" t="s">
        <v>1364</v>
      </c>
      <c r="D6" s="600" t="s">
        <v>12</v>
      </c>
      <c r="E6" s="1664" t="s">
        <v>1094</v>
      </c>
    </row>
    <row r="7" spans="1:5" x14ac:dyDescent="0.2">
      <c r="A7" s="1569" t="s">
        <v>1134</v>
      </c>
      <c r="C7" s="215" t="s">
        <v>1364</v>
      </c>
      <c r="D7" s="601" t="s">
        <v>13</v>
      </c>
      <c r="E7" s="1664" t="s">
        <v>1095</v>
      </c>
    </row>
    <row r="8" spans="1:5" x14ac:dyDescent="0.2">
      <c r="A8" s="1569" t="s">
        <v>440</v>
      </c>
      <c r="C8" s="215" t="s">
        <v>1364</v>
      </c>
      <c r="D8" s="601"/>
      <c r="E8" s="602"/>
    </row>
    <row r="9" spans="1:5" x14ac:dyDescent="0.2">
      <c r="B9" s="600" t="s">
        <v>758</v>
      </c>
      <c r="C9" s="600" t="s">
        <v>1364</v>
      </c>
      <c r="D9" s="601" t="s">
        <v>14</v>
      </c>
      <c r="E9" s="1664" t="s">
        <v>24</v>
      </c>
    </row>
    <row r="10" spans="1:5" x14ac:dyDescent="0.2">
      <c r="B10" s="600" t="s">
        <v>1127</v>
      </c>
      <c r="C10" s="215" t="s">
        <v>1364</v>
      </c>
      <c r="D10" s="601"/>
      <c r="E10" s="602"/>
    </row>
    <row r="11" spans="1:5" x14ac:dyDescent="0.2">
      <c r="B11" s="600" t="s">
        <v>331</v>
      </c>
      <c r="C11" s="215" t="s">
        <v>1364</v>
      </c>
      <c r="D11" s="601" t="s">
        <v>15</v>
      </c>
      <c r="E11" s="1664" t="s">
        <v>1350</v>
      </c>
    </row>
    <row r="12" spans="1:5" x14ac:dyDescent="0.2">
      <c r="B12" s="601" t="s">
        <v>759</v>
      </c>
      <c r="C12" s="215" t="s">
        <v>1364</v>
      </c>
      <c r="D12" s="601" t="s">
        <v>16</v>
      </c>
      <c r="E12" s="1664" t="s">
        <v>1204</v>
      </c>
    </row>
    <row r="13" spans="1:5" x14ac:dyDescent="0.2">
      <c r="B13" s="600" t="s">
        <v>1343</v>
      </c>
      <c r="C13" s="215" t="s">
        <v>1364</v>
      </c>
      <c r="D13" s="601" t="s">
        <v>17</v>
      </c>
      <c r="E13" s="1664" t="s">
        <v>719</v>
      </c>
    </row>
    <row r="14" spans="1:5" x14ac:dyDescent="0.2">
      <c r="A14" s="1569" t="s">
        <v>585</v>
      </c>
      <c r="B14" s="600"/>
      <c r="D14" s="601"/>
      <c r="E14" s="602"/>
    </row>
    <row r="15" spans="1:5" x14ac:dyDescent="0.2">
      <c r="A15" s="593"/>
      <c r="B15" s="2098" t="s">
        <v>2090</v>
      </c>
      <c r="D15" s="2099" t="s">
        <v>721</v>
      </c>
      <c r="E15" s="2100" t="s">
        <v>720</v>
      </c>
    </row>
    <row r="16" spans="1:5" x14ac:dyDescent="0.2">
      <c r="A16" s="593"/>
      <c r="B16" s="215" t="s">
        <v>229</v>
      </c>
      <c r="C16" s="215" t="s">
        <v>1364</v>
      </c>
      <c r="D16" s="601" t="s">
        <v>18</v>
      </c>
      <c r="E16" s="1664" t="s">
        <v>1205</v>
      </c>
    </row>
    <row r="17" spans="1:5" x14ac:dyDescent="0.2">
      <c r="A17" s="593"/>
      <c r="B17" s="215" t="s">
        <v>230</v>
      </c>
      <c r="C17" s="215" t="s">
        <v>1364</v>
      </c>
      <c r="D17" s="601" t="s">
        <v>769</v>
      </c>
      <c r="E17" s="1664" t="s">
        <v>1206</v>
      </c>
    </row>
    <row r="18" spans="1:5" x14ac:dyDescent="0.2">
      <c r="B18" s="600" t="s">
        <v>1144</v>
      </c>
      <c r="C18" s="215" t="s">
        <v>1364</v>
      </c>
    </row>
    <row r="19" spans="1:5" x14ac:dyDescent="0.2">
      <c r="B19" s="600" t="s">
        <v>1145</v>
      </c>
      <c r="D19" s="601" t="s">
        <v>19</v>
      </c>
      <c r="E19" s="1664" t="s">
        <v>54</v>
      </c>
    </row>
    <row r="20" spans="1:5" x14ac:dyDescent="0.2">
      <c r="A20" s="1569" t="s">
        <v>1281</v>
      </c>
      <c r="C20" s="215" t="s">
        <v>1364</v>
      </c>
      <c r="D20" s="601"/>
      <c r="E20" s="602"/>
    </row>
    <row r="21" spans="1:5" x14ac:dyDescent="0.2">
      <c r="B21" s="600" t="s">
        <v>1375</v>
      </c>
      <c r="C21" s="215" t="s">
        <v>1364</v>
      </c>
      <c r="D21" s="601" t="s">
        <v>20</v>
      </c>
      <c r="E21" s="1664" t="s">
        <v>1351</v>
      </c>
    </row>
    <row r="22" spans="1:5" x14ac:dyDescent="0.2">
      <c r="B22" s="600" t="s">
        <v>1569</v>
      </c>
      <c r="C22" s="215" t="s">
        <v>1364</v>
      </c>
      <c r="D22" s="601" t="s">
        <v>21</v>
      </c>
      <c r="E22" s="1664" t="s">
        <v>1207</v>
      </c>
    </row>
    <row r="23" spans="1:5" x14ac:dyDescent="0.2">
      <c r="A23" s="1569" t="s">
        <v>395</v>
      </c>
      <c r="C23" s="215" t="s">
        <v>1364</v>
      </c>
      <c r="D23" s="600" t="s">
        <v>722</v>
      </c>
      <c r="E23" s="1664" t="s">
        <v>1112</v>
      </c>
    </row>
    <row r="24" spans="1:5" x14ac:dyDescent="0.2">
      <c r="A24" s="1569" t="s">
        <v>1721</v>
      </c>
      <c r="C24" s="215" t="s">
        <v>1364</v>
      </c>
      <c r="D24" s="600" t="s">
        <v>1668</v>
      </c>
      <c r="E24" s="1664" t="s">
        <v>1113</v>
      </c>
    </row>
    <row r="25" spans="1:5" x14ac:dyDescent="0.2">
      <c r="A25" s="1569" t="s">
        <v>1135</v>
      </c>
      <c r="C25" s="215" t="s">
        <v>1364</v>
      </c>
      <c r="D25" s="601" t="s">
        <v>22</v>
      </c>
      <c r="E25" s="1664" t="s">
        <v>1208</v>
      </c>
    </row>
    <row r="26" spans="1:5" x14ac:dyDescent="0.2">
      <c r="A26" s="1569" t="s">
        <v>1243</v>
      </c>
      <c r="C26" s="215" t="s">
        <v>1364</v>
      </c>
      <c r="D26" s="601" t="s">
        <v>642</v>
      </c>
      <c r="E26" s="1664" t="s">
        <v>1209</v>
      </c>
    </row>
    <row r="27" spans="1:5" x14ac:dyDescent="0.2">
      <c r="A27" s="1569" t="s">
        <v>396</v>
      </c>
      <c r="C27" s="215" t="s">
        <v>1364</v>
      </c>
      <c r="D27" s="601" t="s">
        <v>636</v>
      </c>
      <c r="E27" s="1664" t="s">
        <v>771</v>
      </c>
    </row>
    <row r="28" spans="1:5" x14ac:dyDescent="0.2">
      <c r="A28" s="1569" t="s">
        <v>772</v>
      </c>
      <c r="D28" s="601" t="s">
        <v>773</v>
      </c>
      <c r="E28" s="1664" t="s">
        <v>1631</v>
      </c>
    </row>
    <row r="29" spans="1:5" x14ac:dyDescent="0.2">
      <c r="A29" s="1569" t="s">
        <v>1641</v>
      </c>
      <c r="D29" s="601" t="s">
        <v>1669</v>
      </c>
      <c r="E29" s="1664" t="s">
        <v>1640</v>
      </c>
    </row>
    <row r="30" spans="1:5" x14ac:dyDescent="0.2">
      <c r="A30" s="1971" t="s">
        <v>1270</v>
      </c>
      <c r="C30" s="215" t="s">
        <v>1364</v>
      </c>
      <c r="D30" s="601" t="s">
        <v>43</v>
      </c>
      <c r="E30" s="1664" t="s">
        <v>1137</v>
      </c>
    </row>
    <row r="31" spans="1:5" x14ac:dyDescent="0.2">
      <c r="A31" s="1569" t="s">
        <v>1904</v>
      </c>
      <c r="C31" s="215" t="s">
        <v>1364</v>
      </c>
      <c r="D31" s="600"/>
      <c r="E31" s="602"/>
    </row>
    <row r="32" spans="1:5" x14ac:dyDescent="0.2">
      <c r="B32" s="600" t="s">
        <v>1271</v>
      </c>
      <c r="C32" s="215" t="s">
        <v>1364</v>
      </c>
      <c r="D32" s="601" t="s">
        <v>1905</v>
      </c>
      <c r="E32" s="1664" t="s">
        <v>1670</v>
      </c>
    </row>
    <row r="33" spans="1:5" x14ac:dyDescent="0.2">
      <c r="A33" s="593"/>
      <c r="D33" s="601"/>
      <c r="E33" s="602"/>
    </row>
    <row r="34" spans="1:5" x14ac:dyDescent="0.2">
      <c r="A34" s="593"/>
      <c r="D34" s="601"/>
      <c r="E34" s="602"/>
    </row>
    <row r="35" spans="1:5" ht="15.75" customHeight="1" thickBot="1" x14ac:dyDescent="0.25">
      <c r="A35" s="1975" t="s">
        <v>1231</v>
      </c>
      <c r="B35" s="607"/>
      <c r="C35" s="607" t="s">
        <v>1364</v>
      </c>
      <c r="D35" s="607"/>
      <c r="E35" s="607"/>
    </row>
    <row r="36" spans="1:5" ht="12.75" thickTop="1" x14ac:dyDescent="0.2">
      <c r="B36" s="1971"/>
      <c r="C36" s="603"/>
      <c r="D36" s="603"/>
      <c r="E36" s="604"/>
    </row>
    <row r="37" spans="1:5" x14ac:dyDescent="0.2">
      <c r="A37" s="215" t="s">
        <v>2089</v>
      </c>
      <c r="B37" s="1971"/>
      <c r="C37" s="603"/>
      <c r="D37" s="603"/>
      <c r="E37" s="604"/>
    </row>
    <row r="38" spans="1:5" x14ac:dyDescent="0.2">
      <c r="A38" s="215" t="s">
        <v>2088</v>
      </c>
      <c r="B38" s="1971"/>
      <c r="C38" s="603"/>
      <c r="D38" s="603"/>
      <c r="E38" s="604"/>
    </row>
    <row r="39" spans="1:5" x14ac:dyDescent="0.2">
      <c r="B39" s="1971"/>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29" t="s">
        <v>1184</v>
      </c>
    </row>
    <row r="45" spans="1:5" x14ac:dyDescent="0.2">
      <c r="A45" s="600"/>
      <c r="B45" s="1972"/>
    </row>
    <row r="46" spans="1:5" x14ac:dyDescent="0.2">
      <c r="B46" s="605" t="s">
        <v>382</v>
      </c>
    </row>
    <row r="47" spans="1:5" x14ac:dyDescent="0.2">
      <c r="C47" s="1973"/>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5"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1954</v>
      </c>
      <c r="B59" s="753"/>
    </row>
    <row r="60" spans="1:2" x14ac:dyDescent="0.2">
      <c r="A60" s="1133" t="s">
        <v>1955</v>
      </c>
      <c r="B60" s="1132"/>
    </row>
    <row r="61" spans="1:2" x14ac:dyDescent="0.2">
      <c r="A61" s="808"/>
    </row>
    <row r="62" spans="1:2" hidden="1" x14ac:dyDescent="0.2">
      <c r="A62" s="593"/>
      <c r="B62" s="1972"/>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74" t="s">
        <v>1956</v>
      </c>
    </row>
    <row r="74" spans="1:9" ht="0.75" customHeight="1" x14ac:dyDescent="0.2"/>
    <row r="75" spans="1:9" ht="12.2" customHeight="1" x14ac:dyDescent="0.2">
      <c r="A75" s="1268" t="s">
        <v>1378</v>
      </c>
    </row>
    <row r="76" spans="1:9" ht="12.2" customHeight="1" x14ac:dyDescent="0.2">
      <c r="A76" s="1517" t="s">
        <v>1671</v>
      </c>
      <c r="C76" s="619"/>
      <c r="D76" s="611"/>
      <c r="E76" s="156"/>
      <c r="F76" s="156"/>
      <c r="G76" s="156"/>
      <c r="H76" s="156"/>
      <c r="I76" s="156"/>
    </row>
    <row r="77" spans="1:9" ht="11.25" customHeight="1" x14ac:dyDescent="0.2">
      <c r="A77" s="593"/>
      <c r="B77" s="215" t="s">
        <v>1673</v>
      </c>
      <c r="C77" s="619"/>
      <c r="D77" s="1514"/>
      <c r="E77" s="1514"/>
      <c r="F77" s="1514"/>
      <c r="G77" s="1514"/>
      <c r="H77" s="1514"/>
      <c r="I77" s="156"/>
    </row>
    <row r="78" spans="1:9" ht="12.2" customHeight="1" x14ac:dyDescent="0.2">
      <c r="A78" s="1517" t="s">
        <v>1672</v>
      </c>
      <c r="C78" s="619"/>
      <c r="D78" s="1514"/>
      <c r="E78" s="1514"/>
      <c r="F78" s="1514"/>
      <c r="G78" s="1514"/>
      <c r="H78" s="1514"/>
      <c r="I78" s="156"/>
    </row>
    <row r="79" spans="1:9" ht="11.25" customHeight="1" x14ac:dyDescent="0.2">
      <c r="B79" s="215" t="s">
        <v>1703</v>
      </c>
      <c r="C79" s="619"/>
      <c r="D79" s="1514"/>
      <c r="E79" s="1514"/>
      <c r="F79" s="1514"/>
      <c r="G79" s="1514"/>
      <c r="H79" s="1514"/>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A88" sqref="A8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61" t="s">
        <v>1363</v>
      </c>
      <c r="B2" s="2262"/>
      <c r="C2" s="2262"/>
      <c r="D2" s="2262"/>
      <c r="E2" s="2262"/>
      <c r="F2" s="2262"/>
      <c r="G2" s="2262"/>
      <c r="H2" s="2262"/>
      <c r="I2" s="2262"/>
    </row>
    <row r="3" spans="1:9" s="32" customFormat="1" ht="6" customHeight="1" x14ac:dyDescent="0.2">
      <c r="A3" s="51"/>
      <c r="B3" s="51"/>
      <c r="C3" s="613"/>
      <c r="D3" s="709"/>
      <c r="E3" s="401"/>
    </row>
    <row r="4" spans="1:9" x14ac:dyDescent="0.2">
      <c r="A4" s="7"/>
      <c r="B4" s="395"/>
      <c r="C4" s="2268" t="s">
        <v>485</v>
      </c>
      <c r="D4" s="2269"/>
      <c r="E4" s="2269"/>
      <c r="F4" s="2269"/>
      <c r="G4" s="2269"/>
      <c r="H4" s="2269"/>
    </row>
    <row r="5" spans="1:9" x14ac:dyDescent="0.2">
      <c r="A5" s="7"/>
      <c r="B5" s="329"/>
      <c r="C5" s="1692"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89" t="s">
        <v>1122</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1965</v>
      </c>
    </row>
    <row r="21" spans="1:4" s="32" customFormat="1" x14ac:dyDescent="0.2">
      <c r="A21" s="29"/>
      <c r="B21" s="35"/>
      <c r="C21" s="612"/>
      <c r="D21" s="1002" t="s">
        <v>1966</v>
      </c>
    </row>
    <row r="22" spans="1:4" s="32" customFormat="1" x14ac:dyDescent="0.2">
      <c r="A22" s="29"/>
      <c r="B22" s="670"/>
      <c r="C22" s="612">
        <v>9</v>
      </c>
      <c r="D22" s="289" t="s">
        <v>1967</v>
      </c>
    </row>
    <row r="23" spans="1:4" s="32" customFormat="1" x14ac:dyDescent="0.2">
      <c r="A23" s="29"/>
      <c r="B23" s="1976"/>
      <c r="C23" s="612"/>
      <c r="D23" s="1977" t="s">
        <v>1968</v>
      </c>
    </row>
    <row r="24" spans="1:4" s="32" customFormat="1" x14ac:dyDescent="0.2">
      <c r="A24" s="29"/>
      <c r="B24" s="670"/>
      <c r="C24" s="612">
        <v>10</v>
      </c>
      <c r="D24" s="289" t="s">
        <v>1964</v>
      </c>
    </row>
    <row r="25" spans="1:4" s="32" customFormat="1" x14ac:dyDescent="0.2">
      <c r="A25" s="29"/>
      <c r="B25" s="670"/>
      <c r="C25" s="612">
        <v>11</v>
      </c>
      <c r="D25" s="289" t="s">
        <v>1969</v>
      </c>
    </row>
    <row r="26" spans="1:4" s="32" customFormat="1" x14ac:dyDescent="0.2">
      <c r="A26" s="29"/>
      <c r="B26" s="1976"/>
      <c r="C26" s="612"/>
      <c r="D26" s="1977" t="s">
        <v>1970</v>
      </c>
    </row>
    <row r="27" spans="1:4" s="32" customFormat="1" x14ac:dyDescent="0.2">
      <c r="A27" s="29"/>
      <c r="B27" s="670"/>
      <c r="C27" s="612">
        <v>12</v>
      </c>
      <c r="D27" s="289" t="s">
        <v>1973</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1951</v>
      </c>
    </row>
    <row r="31" spans="1:4" s="32" customFormat="1" x14ac:dyDescent="0.2">
      <c r="A31" s="29"/>
      <c r="B31" s="670"/>
      <c r="C31" s="612">
        <v>14</v>
      </c>
      <c r="D31" s="289" t="s">
        <v>1976</v>
      </c>
    </row>
    <row r="32" spans="1:4" s="32" customFormat="1" x14ac:dyDescent="0.2">
      <c r="A32" s="29"/>
      <c r="B32" s="1690"/>
      <c r="C32" s="612"/>
      <c r="D32" s="9" t="s">
        <v>1977</v>
      </c>
    </row>
    <row r="33" spans="1:9" s="32" customFormat="1" ht="12" customHeight="1" x14ac:dyDescent="0.2">
      <c r="A33" s="29"/>
      <c r="B33" s="1690"/>
      <c r="C33" s="612"/>
      <c r="D33" s="1691" t="s">
        <v>1364</v>
      </c>
    </row>
    <row r="34" spans="1:9" s="32" customFormat="1" ht="8.25" hidden="1" customHeight="1" x14ac:dyDescent="0.2">
      <c r="A34" s="29"/>
      <c r="B34" s="35"/>
      <c r="C34" s="612"/>
      <c r="D34" s="450"/>
    </row>
    <row r="35" spans="1:9" s="32" customFormat="1" x14ac:dyDescent="0.2">
      <c r="A35" s="2263" t="s">
        <v>1960</v>
      </c>
      <c r="B35" s="2264"/>
      <c r="C35" s="2264"/>
      <c r="D35" s="2264"/>
      <c r="E35" s="2265"/>
      <c r="F35" s="2265"/>
      <c r="G35" s="2265"/>
      <c r="H35" s="2265"/>
      <c r="I35" s="2265"/>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63" t="s">
        <v>352</v>
      </c>
      <c r="B47" s="2266"/>
      <c r="C47" s="2266"/>
      <c r="D47" s="2266"/>
      <c r="E47" s="2267"/>
      <c r="F47" s="2267"/>
      <c r="G47" s="2267"/>
      <c r="H47" s="2267"/>
      <c r="I47" s="2267"/>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4" t="s">
        <v>2091</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5" t="s">
        <v>2091</v>
      </c>
      <c r="C53" s="619">
        <v>22</v>
      </c>
      <c r="D53" s="387" t="s">
        <v>1792</v>
      </c>
      <c r="E53" s="26"/>
      <c r="F53" s="1551"/>
      <c r="G53" s="1717" t="s">
        <v>1791</v>
      </c>
      <c r="H53" s="1946">
        <v>33420</v>
      </c>
      <c r="I53" s="9" t="s">
        <v>1841</v>
      </c>
    </row>
    <row r="54" spans="1:9" s="32" customFormat="1" x14ac:dyDescent="0.2">
      <c r="A54" s="29"/>
      <c r="B54" s="671"/>
      <c r="C54" s="619">
        <v>23</v>
      </c>
      <c r="D54" s="400" t="s">
        <v>1624</v>
      </c>
      <c r="E54" s="26"/>
      <c r="F54" s="1551"/>
    </row>
    <row r="55" spans="1:9" s="32" customFormat="1" x14ac:dyDescent="0.2">
      <c r="A55" s="1025"/>
      <c r="B55" s="1506"/>
      <c r="C55" s="1506"/>
      <c r="D55" s="289" t="s">
        <v>1618</v>
      </c>
      <c r="E55" s="3"/>
      <c r="F55" s="3"/>
      <c r="G55" s="3"/>
      <c r="H55" s="3"/>
      <c r="I55" s="3"/>
    </row>
    <row r="56" spans="1:9" s="32" customFormat="1" x14ac:dyDescent="0.2">
      <c r="A56" s="1025"/>
      <c r="B56" s="1506"/>
      <c r="E56" s="3"/>
      <c r="F56" s="3"/>
      <c r="G56" s="3"/>
      <c r="H56" s="3"/>
      <c r="I56" s="3"/>
    </row>
    <row r="57" spans="1:9" s="32" customFormat="1" ht="12.75" customHeight="1" x14ac:dyDescent="0.2">
      <c r="A57" s="1726"/>
      <c r="B57" s="2270"/>
      <c r="C57" s="2271"/>
      <c r="D57" s="2271"/>
      <c r="E57" s="2271"/>
      <c r="F57" s="2271"/>
      <c r="G57" s="2271"/>
      <c r="H57" s="2272"/>
      <c r="I57" s="3"/>
    </row>
    <row r="58" spans="1:9" s="32" customFormat="1" x14ac:dyDescent="0.2">
      <c r="A58" s="1726"/>
      <c r="B58" s="2273"/>
      <c r="C58" s="2274"/>
      <c r="D58" s="2274"/>
      <c r="E58" s="2274"/>
      <c r="F58" s="2274"/>
      <c r="G58" s="2274"/>
      <c r="H58" s="2275"/>
      <c r="I58" s="3"/>
    </row>
    <row r="59" spans="1:9" s="32" customFormat="1" x14ac:dyDescent="0.2">
      <c r="A59" s="1726"/>
      <c r="B59" s="2273"/>
      <c r="C59" s="2274"/>
      <c r="D59" s="2274"/>
      <c r="E59" s="2274"/>
      <c r="F59" s="2274"/>
      <c r="G59" s="2274"/>
      <c r="H59" s="2275"/>
      <c r="I59" s="3"/>
    </row>
    <row r="60" spans="1:9" s="32" customFormat="1" x14ac:dyDescent="0.2">
      <c r="A60" s="1726"/>
      <c r="B60" s="2273"/>
      <c r="C60" s="2274"/>
      <c r="D60" s="2274"/>
      <c r="E60" s="2274"/>
      <c r="F60" s="2274"/>
      <c r="G60" s="2274"/>
      <c r="H60" s="2275"/>
      <c r="I60" s="3"/>
    </row>
    <row r="61" spans="1:9" s="32" customFormat="1" x14ac:dyDescent="0.2">
      <c r="A61" s="1726"/>
      <c r="B61" s="2273"/>
      <c r="C61" s="2274"/>
      <c r="D61" s="2274"/>
      <c r="E61" s="2274"/>
      <c r="F61" s="2274"/>
      <c r="G61" s="2274"/>
      <c r="H61" s="2275"/>
      <c r="I61" s="3"/>
    </row>
    <row r="62" spans="1:9" s="32" customFormat="1" x14ac:dyDescent="0.2">
      <c r="A62" s="1726"/>
      <c r="B62" s="2273"/>
      <c r="C62" s="2274"/>
      <c r="D62" s="2274"/>
      <c r="E62" s="2274"/>
      <c r="F62" s="2274"/>
      <c r="G62" s="2274"/>
      <c r="H62" s="2275"/>
      <c r="I62" s="3"/>
    </row>
    <row r="63" spans="1:9" s="32" customFormat="1" x14ac:dyDescent="0.2">
      <c r="A63" s="1726"/>
      <c r="B63" s="2273"/>
      <c r="C63" s="2274"/>
      <c r="D63" s="2274"/>
      <c r="E63" s="2274"/>
      <c r="F63" s="2274"/>
      <c r="G63" s="2274"/>
      <c r="H63" s="2275"/>
      <c r="I63" s="3"/>
    </row>
    <row r="64" spans="1:9" s="32" customFormat="1" x14ac:dyDescent="0.2">
      <c r="A64" s="1726"/>
      <c r="B64" s="2273"/>
      <c r="C64" s="2274"/>
      <c r="D64" s="2274"/>
      <c r="E64" s="2274"/>
      <c r="F64" s="2274"/>
      <c r="G64" s="2274"/>
      <c r="H64" s="2275"/>
      <c r="I64" s="3"/>
    </row>
    <row r="65" spans="1:9" s="32" customFormat="1" x14ac:dyDescent="0.2">
      <c r="A65" s="1726"/>
      <c r="B65" s="2273"/>
      <c r="C65" s="2274"/>
      <c r="D65" s="2274"/>
      <c r="E65" s="2274"/>
      <c r="F65" s="2274"/>
      <c r="G65" s="2274"/>
      <c r="H65" s="2275"/>
      <c r="I65" s="3"/>
    </row>
    <row r="66" spans="1:9" s="32" customFormat="1" x14ac:dyDescent="0.2">
      <c r="A66" s="1726"/>
      <c r="B66" s="2273"/>
      <c r="C66" s="2274"/>
      <c r="D66" s="2274"/>
      <c r="E66" s="2274"/>
      <c r="F66" s="2274"/>
      <c r="G66" s="2274"/>
      <c r="H66" s="2275"/>
      <c r="I66" s="3"/>
    </row>
    <row r="67" spans="1:9" s="32" customFormat="1" ht="9" customHeight="1" x14ac:dyDescent="0.2">
      <c r="A67" s="1727"/>
      <c r="B67" s="2276"/>
      <c r="C67" s="2277"/>
      <c r="D67" s="2277"/>
      <c r="E67" s="2277"/>
      <c r="F67" s="2277"/>
      <c r="G67" s="2277"/>
      <c r="H67" s="2278"/>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63" t="s">
        <v>1578</v>
      </c>
      <c r="B70" s="2266"/>
      <c r="C70" s="2266"/>
      <c r="D70" s="2266"/>
      <c r="E70" s="2267"/>
      <c r="F70" s="2267"/>
      <c r="G70" s="2267"/>
      <c r="H70" s="2267"/>
      <c r="I70" s="2267"/>
    </row>
    <row r="71" spans="1:9" s="32" customFormat="1" x14ac:dyDescent="0.2">
      <c r="A71" s="29"/>
      <c r="C71" s="1511"/>
      <c r="D71" s="1516" t="s">
        <v>1577</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1735</v>
      </c>
      <c r="B73" s="1552"/>
      <c r="C73" s="1505"/>
      <c r="D73" s="1505"/>
      <c r="E73" s="1505"/>
      <c r="F73" s="1505"/>
      <c r="G73" s="1505"/>
      <c r="H73" s="1505"/>
    </row>
    <row r="74" spans="1:9" s="32" customFormat="1" x14ac:dyDescent="0.2">
      <c r="A74" s="23" t="s">
        <v>1734</v>
      </c>
      <c r="B74" s="1552"/>
      <c r="C74" s="1505"/>
      <c r="D74" s="1505"/>
      <c r="E74" s="1505"/>
      <c r="F74" s="1505"/>
      <c r="G74" s="1505"/>
      <c r="H74" s="1505"/>
    </row>
    <row r="75" spans="1:9" s="32" customFormat="1" x14ac:dyDescent="0.2">
      <c r="A75" s="23" t="s">
        <v>1952</v>
      </c>
      <c r="B75" s="1552"/>
      <c r="C75" s="1505"/>
      <c r="D75" s="1505"/>
      <c r="E75" s="1505"/>
      <c r="F75" s="1505"/>
      <c r="G75" s="1505"/>
      <c r="H75" s="1505"/>
    </row>
    <row r="76" spans="1:9" s="32" customFormat="1" ht="22.5" customHeight="1" x14ac:dyDescent="0.2">
      <c r="A76" s="450" t="s">
        <v>1736</v>
      </c>
      <c r="B76" s="1552"/>
      <c r="C76" s="1505"/>
      <c r="D76" s="1505"/>
      <c r="E76" s="1505"/>
      <c r="F76" s="1505"/>
      <c r="G76" s="1505"/>
      <c r="H76" s="1505"/>
    </row>
    <row r="77" spans="1:9" s="32" customFormat="1" x14ac:dyDescent="0.2">
      <c r="C77" s="619">
        <v>24</v>
      </c>
      <c r="D77" s="387" t="s">
        <v>1585</v>
      </c>
      <c r="G77" s="1270" t="s">
        <v>1575</v>
      </c>
      <c r="H77" s="1542">
        <v>42978</v>
      </c>
    </row>
    <row r="78" spans="1:9" s="32" customFormat="1" ht="6" customHeight="1" x14ac:dyDescent="0.2">
      <c r="A78" s="29"/>
      <c r="B78" s="1553"/>
      <c r="C78" s="619"/>
      <c r="D78" s="387"/>
      <c r="E78" s="26"/>
      <c r="F78" s="1551"/>
    </row>
    <row r="79" spans="1:9" s="32" customFormat="1" x14ac:dyDescent="0.2">
      <c r="A79" s="29"/>
      <c r="B79" s="1553"/>
      <c r="C79" s="619">
        <v>25</v>
      </c>
      <c r="D79" s="387" t="s">
        <v>1586</v>
      </c>
      <c r="E79" s="26"/>
      <c r="F79" s="1551"/>
      <c r="H79" s="156"/>
    </row>
    <row r="80" spans="1:9" s="32" customFormat="1" x14ac:dyDescent="0.2">
      <c r="A80" s="29"/>
      <c r="B80" s="1553"/>
      <c r="C80" s="619"/>
      <c r="D80" s="387" t="s">
        <v>1592</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82" t="s">
        <v>1574</v>
      </c>
      <c r="B83" s="2282"/>
      <c r="C83" s="2282"/>
      <c r="D83" s="2283"/>
      <c r="E83" s="1555" t="s">
        <v>1619</v>
      </c>
      <c r="F83" s="1555" t="s">
        <v>1620</v>
      </c>
      <c r="G83" s="1555" t="s">
        <v>1621</v>
      </c>
      <c r="H83" s="1555" t="s">
        <v>1622</v>
      </c>
      <c r="I83" s="1555" t="s">
        <v>1623</v>
      </c>
      <c r="J83" s="1556" t="s">
        <v>162</v>
      </c>
    </row>
    <row r="84" spans="1:10" s="32" customFormat="1" ht="13.5" customHeight="1" thickTop="1" x14ac:dyDescent="0.2">
      <c r="A84" s="1713" t="s">
        <v>1766</v>
      </c>
      <c r="B84" s="1714"/>
      <c r="C84" s="1715"/>
      <c r="D84" s="1716"/>
      <c r="E84" s="1669"/>
      <c r="F84" s="1669"/>
      <c r="G84" s="1669"/>
      <c r="H84" s="1669"/>
      <c r="I84" s="1669"/>
      <c r="J84" s="1666"/>
    </row>
    <row r="85" spans="1:10" s="32" customFormat="1" ht="13.5" customHeight="1" x14ac:dyDescent="0.2">
      <c r="A85" s="1696" t="s">
        <v>1789</v>
      </c>
      <c r="B85" s="1710"/>
      <c r="C85" s="1711"/>
      <c r="D85" s="1712"/>
      <c r="E85" s="1709">
        <v>585718</v>
      </c>
      <c r="F85" s="1667">
        <v>287770</v>
      </c>
      <c r="G85" s="1667">
        <v>879368</v>
      </c>
      <c r="H85" s="1667">
        <v>450027</v>
      </c>
      <c r="I85" s="1667">
        <v>428795</v>
      </c>
      <c r="J85" s="1688">
        <f>SUM(E85:I85)</f>
        <v>2631678</v>
      </c>
    </row>
    <row r="86" spans="1:10" s="32" customFormat="1" ht="13.5" customHeight="1" x14ac:dyDescent="0.2">
      <c r="A86" s="1706"/>
      <c r="B86" s="1707"/>
      <c r="C86" s="1708"/>
      <c r="D86" s="1557"/>
      <c r="E86" s="1669"/>
      <c r="F86" s="1669"/>
      <c r="G86" s="1669"/>
      <c r="H86" s="1669"/>
      <c r="I86" s="1669"/>
      <c r="J86" s="1666"/>
    </row>
    <row r="87" spans="1:10" s="32" customFormat="1" ht="13.5" customHeight="1" x14ac:dyDescent="0.2">
      <c r="A87" s="1697" t="s">
        <v>1576</v>
      </c>
      <c r="B87" s="1698"/>
      <c r="C87" s="1699"/>
      <c r="D87" s="1557"/>
      <c r="E87" s="1669"/>
      <c r="F87" s="1669"/>
      <c r="G87" s="1669"/>
      <c r="H87" s="1669"/>
      <c r="I87" s="1669"/>
      <c r="J87" s="1666"/>
    </row>
    <row r="88" spans="1:10" s="32" customFormat="1" ht="13.5" customHeight="1" x14ac:dyDescent="0.2">
      <c r="A88" s="1700" t="s">
        <v>1790</v>
      </c>
      <c r="B88" s="1701"/>
      <c r="C88" s="1702"/>
      <c r="D88" s="1558"/>
      <c r="E88" s="1667"/>
      <c r="F88" s="1667"/>
      <c r="G88" s="1667"/>
      <c r="H88" s="1667"/>
      <c r="I88" s="1667"/>
      <c r="J88" s="1688">
        <f>SUM(E88:I88)</f>
        <v>0</v>
      </c>
    </row>
    <row r="89" spans="1:10" s="32" customFormat="1" ht="13.5" customHeight="1" x14ac:dyDescent="0.2">
      <c r="A89" s="1703"/>
      <c r="B89" s="1704"/>
      <c r="C89" s="1705"/>
      <c r="D89" s="1558"/>
      <c r="E89" s="1667"/>
      <c r="F89" s="1667"/>
      <c r="G89" s="1667"/>
      <c r="H89" s="1667"/>
      <c r="I89" s="1667"/>
      <c r="J89" s="1668"/>
    </row>
    <row r="90" spans="1:10" s="32" customFormat="1" ht="13.5" customHeight="1" x14ac:dyDescent="0.2">
      <c r="A90" s="1697" t="s">
        <v>162</v>
      </c>
      <c r="B90" s="1698"/>
      <c r="C90" s="1699"/>
      <c r="D90" s="1559"/>
      <c r="E90" s="1670"/>
      <c r="F90" s="1670"/>
      <c r="G90" s="1670"/>
      <c r="H90" s="1670"/>
      <c r="I90" s="1670"/>
      <c r="J90" s="1689">
        <f>SUM(J85:J89)</f>
        <v>2631678</v>
      </c>
    </row>
    <row r="91" spans="1:10" s="32" customFormat="1" x14ac:dyDescent="0.2">
      <c r="A91" s="29"/>
      <c r="B91" s="1553"/>
      <c r="C91" s="619"/>
      <c r="E91" s="1270"/>
      <c r="F91" s="1560"/>
      <c r="H91" s="331"/>
    </row>
    <row r="92" spans="1:10" s="32" customFormat="1" x14ac:dyDescent="0.2">
      <c r="A92" s="29"/>
      <c r="B92" s="387" t="s">
        <v>1974</v>
      </c>
      <c r="C92" s="619"/>
      <c r="E92" s="1270"/>
      <c r="F92" s="1560"/>
      <c r="H92" s="331"/>
    </row>
    <row r="93" spans="1:10" s="32" customFormat="1" ht="16.5" customHeight="1" x14ac:dyDescent="0.2">
      <c r="A93" s="29"/>
      <c r="B93" s="1978" t="s">
        <v>1975</v>
      </c>
      <c r="C93" s="619"/>
      <c r="E93" s="1270"/>
      <c r="F93" s="1560"/>
      <c r="H93" s="331"/>
    </row>
    <row r="94" spans="1:10" s="32" customFormat="1" x14ac:dyDescent="0.2">
      <c r="A94" s="1521" t="s">
        <v>1588</v>
      </c>
      <c r="B94" s="1522"/>
      <c r="C94" s="1522"/>
      <c r="D94" s="1523"/>
      <c r="E94" s="1524"/>
      <c r="F94" s="1561"/>
      <c r="G94" s="1483"/>
      <c r="H94" s="1525"/>
      <c r="I94" s="1287"/>
    </row>
    <row r="95" spans="1:10" s="32" customFormat="1" x14ac:dyDescent="0.2">
      <c r="A95" s="1526" t="s">
        <v>1674</v>
      </c>
      <c r="B95" s="1527"/>
      <c r="C95" s="1528"/>
      <c r="D95" s="1529"/>
      <c r="E95" s="1483"/>
      <c r="F95" s="1483"/>
      <c r="G95" s="1483"/>
      <c r="H95" s="1483"/>
      <c r="I95" s="1483"/>
    </row>
    <row r="96" spans="1:10" s="32" customFormat="1" x14ac:dyDescent="0.2">
      <c r="A96" s="1526" t="s">
        <v>1737</v>
      </c>
      <c r="B96" s="1527"/>
      <c r="C96" s="1528"/>
      <c r="D96" s="1532"/>
      <c r="E96" s="1532"/>
      <c r="F96" s="1532"/>
      <c r="G96" s="1532"/>
      <c r="H96" s="1532"/>
      <c r="I96" s="1483"/>
    </row>
    <row r="97" spans="1:9" s="32" customFormat="1" x14ac:dyDescent="0.2">
      <c r="A97" s="1526" t="s">
        <v>1630</v>
      </c>
      <c r="B97" s="1527"/>
      <c r="C97" s="1528"/>
      <c r="D97" s="1532"/>
      <c r="E97" s="1532"/>
      <c r="F97" s="1532"/>
      <c r="G97" s="1532"/>
      <c r="H97" s="1532"/>
      <c r="I97" s="1483"/>
    </row>
    <row r="98" spans="1:9" s="32" customFormat="1" x14ac:dyDescent="0.2">
      <c r="A98" s="1527"/>
      <c r="B98" s="1307" t="s">
        <v>1704</v>
      </c>
      <c r="C98" s="1528"/>
      <c r="D98" s="1532"/>
      <c r="E98" s="1532"/>
      <c r="F98" s="1532"/>
      <c r="G98" s="1532"/>
      <c r="H98" s="1532"/>
      <c r="I98" s="1483"/>
    </row>
    <row r="99" spans="1:9" s="32" customFormat="1" x14ac:dyDescent="0.2">
      <c r="A99" s="1467"/>
      <c r="B99" s="1530"/>
      <c r="C99" s="1528"/>
      <c r="D99" s="1532"/>
      <c r="E99" s="1532"/>
      <c r="F99" s="1532"/>
      <c r="G99" s="1532"/>
      <c r="H99" s="1532"/>
      <c r="I99" s="1483"/>
    </row>
    <row r="100" spans="1:9" s="32" customFormat="1" ht="3.75" customHeight="1" x14ac:dyDescent="0.2">
      <c r="A100" s="1529"/>
      <c r="B100" s="1531"/>
      <c r="C100" s="1529"/>
      <c r="D100" s="1532"/>
      <c r="E100" s="1532"/>
      <c r="F100" s="1532"/>
      <c r="G100" s="1532"/>
      <c r="H100" s="1532"/>
      <c r="I100" s="1483"/>
    </row>
    <row r="101" spans="1:9" s="32" customFormat="1" x14ac:dyDescent="0.2">
      <c r="A101" s="1529"/>
      <c r="B101" s="1531" t="s">
        <v>1361</v>
      </c>
      <c r="C101" s="1529"/>
      <c r="D101" s="1529"/>
      <c r="E101" s="1483"/>
      <c r="F101" s="1483"/>
      <c r="G101" s="1483"/>
      <c r="H101" s="1483"/>
      <c r="I101" s="1483"/>
    </row>
    <row r="102" spans="1:9" s="32" customFormat="1" x14ac:dyDescent="0.2">
      <c r="A102" s="1520"/>
      <c r="B102" s="2279"/>
      <c r="C102" s="2280"/>
      <c r="D102" s="2280"/>
      <c r="E102" s="2280"/>
      <c r="F102" s="2280"/>
      <c r="G102" s="2280"/>
      <c r="H102" s="2281"/>
      <c r="I102" s="1483"/>
    </row>
    <row r="103" spans="1:9" s="32" customFormat="1" ht="11.25" customHeight="1" x14ac:dyDescent="0.2">
      <c r="A103" s="1520"/>
      <c r="B103" s="2258"/>
      <c r="C103" s="2259"/>
      <c r="D103" s="2259"/>
      <c r="E103" s="2259"/>
      <c r="F103" s="2259"/>
      <c r="G103" s="2259"/>
      <c r="H103" s="2260"/>
      <c r="I103" s="1483"/>
    </row>
    <row r="104" spans="1:9" s="32" customFormat="1" ht="11.25" customHeight="1" x14ac:dyDescent="0.2">
      <c r="A104" s="1520"/>
      <c r="B104" s="2258"/>
      <c r="C104" s="2259"/>
      <c r="D104" s="2259"/>
      <c r="E104" s="2259"/>
      <c r="F104" s="2259"/>
      <c r="G104" s="2259"/>
      <c r="H104" s="2260"/>
      <c r="I104" s="1483"/>
    </row>
    <row r="105" spans="1:9" s="32" customFormat="1" x14ac:dyDescent="0.2">
      <c r="A105" s="1520"/>
      <c r="B105" s="2258"/>
      <c r="C105" s="2259"/>
      <c r="D105" s="2259"/>
      <c r="E105" s="2259"/>
      <c r="F105" s="2259"/>
      <c r="G105" s="2259"/>
      <c r="H105" s="2260"/>
      <c r="I105" s="1483"/>
    </row>
    <row r="106" spans="1:9" s="32" customFormat="1" ht="11.25" customHeight="1" x14ac:dyDescent="0.2">
      <c r="A106" s="1520"/>
      <c r="B106" s="2258"/>
      <c r="C106" s="2259"/>
      <c r="D106" s="2259"/>
      <c r="E106" s="2259"/>
      <c r="F106" s="2259"/>
      <c r="G106" s="2259"/>
      <c r="H106" s="2260"/>
      <c r="I106" s="1483"/>
    </row>
    <row r="107" spans="1:9" s="32" customFormat="1" ht="11.25" customHeight="1" x14ac:dyDescent="0.2">
      <c r="A107" s="1520"/>
      <c r="B107" s="2258"/>
      <c r="C107" s="2259"/>
      <c r="D107" s="2259"/>
      <c r="E107" s="2259"/>
      <c r="F107" s="2259"/>
      <c r="G107" s="2259"/>
      <c r="H107" s="2260"/>
      <c r="I107" s="1483"/>
    </row>
    <row r="108" spans="1:9" s="32" customFormat="1" ht="11.25" customHeight="1" x14ac:dyDescent="0.2">
      <c r="A108" s="1520"/>
      <c r="B108" s="2258"/>
      <c r="C108" s="2259"/>
      <c r="D108" s="2259"/>
      <c r="E108" s="2259"/>
      <c r="F108" s="2259"/>
      <c r="G108" s="2259"/>
      <c r="H108" s="2260"/>
      <c r="I108" s="1483"/>
    </row>
    <row r="109" spans="1:9" s="32" customFormat="1" ht="11.25" customHeight="1" x14ac:dyDescent="0.2">
      <c r="A109" s="1520"/>
      <c r="B109" s="2258"/>
      <c r="C109" s="2259"/>
      <c r="D109" s="2259"/>
      <c r="E109" s="2259"/>
      <c r="F109" s="2259"/>
      <c r="G109" s="2259"/>
      <c r="H109" s="2260"/>
      <c r="I109" s="1515"/>
    </row>
    <row r="110" spans="1:9" s="32" customFormat="1" ht="11.25" customHeight="1" x14ac:dyDescent="0.2">
      <c r="A110" s="1520"/>
      <c r="B110" s="2258"/>
      <c r="C110" s="2259"/>
      <c r="D110" s="2259"/>
      <c r="E110" s="2259"/>
      <c r="F110" s="2259"/>
      <c r="G110" s="2259"/>
      <c r="H110" s="2260"/>
      <c r="I110" s="1483"/>
    </row>
    <row r="111" spans="1:9" s="32" customFormat="1" ht="11.25" customHeight="1" x14ac:dyDescent="0.2">
      <c r="A111" s="1520"/>
      <c r="B111" s="2258"/>
      <c r="C111" s="2259"/>
      <c r="D111" s="2259"/>
      <c r="E111" s="2259"/>
      <c r="F111" s="2259"/>
      <c r="G111" s="2259"/>
      <c r="H111" s="2260"/>
      <c r="I111" s="1483"/>
    </row>
    <row r="112" spans="1:9" s="32" customFormat="1" ht="11.25" customHeight="1" x14ac:dyDescent="0.2">
      <c r="A112" s="1520"/>
      <c r="B112" s="2284"/>
      <c r="C112" s="2285"/>
      <c r="D112" s="2285"/>
      <c r="E112" s="2285"/>
      <c r="F112" s="2285"/>
      <c r="G112" s="2285"/>
      <c r="H112" s="2286"/>
      <c r="I112" s="1483"/>
    </row>
    <row r="113" spans="1:9" s="32" customFormat="1" ht="11.25" customHeight="1" x14ac:dyDescent="0.2">
      <c r="A113" s="1350"/>
      <c r="B113" s="1532"/>
      <c r="C113" s="1532"/>
      <c r="D113" s="1532"/>
      <c r="E113" s="1483"/>
      <c r="F113" s="1483"/>
      <c r="G113" s="1483"/>
      <c r="H113" s="1483"/>
      <c r="I113" s="1483"/>
    </row>
    <row r="114" spans="1:9" s="32" customFormat="1" ht="18" customHeight="1" x14ac:dyDescent="0.2">
      <c r="A114" s="1520"/>
      <c r="B114" s="1350"/>
      <c r="C114" s="2287"/>
      <c r="D114" s="2287"/>
      <c r="E114" s="1483"/>
      <c r="F114" s="1483"/>
      <c r="G114" s="1483"/>
      <c r="H114" s="1483"/>
      <c r="I114" s="1483"/>
    </row>
    <row r="115" spans="1:9" s="32" customFormat="1" ht="11.25" customHeight="1" x14ac:dyDescent="0.2">
      <c r="A115" s="1520"/>
      <c r="B115" s="1520"/>
      <c r="C115" s="1534"/>
      <c r="D115" s="1947" t="s">
        <v>1362</v>
      </c>
      <c r="E115" s="1533"/>
      <c r="F115" s="1483"/>
      <c r="G115" s="1483"/>
      <c r="H115" s="1483"/>
      <c r="I115" s="1483"/>
    </row>
    <row r="116" spans="1:9" s="32" customFormat="1" x14ac:dyDescent="0.2">
      <c r="A116" s="1520"/>
      <c r="B116" s="1520"/>
      <c r="C116" s="1534"/>
      <c r="D116" s="1535"/>
      <c r="E116" s="1533"/>
      <c r="F116" s="1483"/>
      <c r="G116" s="1483"/>
      <c r="H116" s="1483"/>
      <c r="I116" s="1483"/>
    </row>
    <row r="117" spans="1:9" s="32" customFormat="1" ht="36" customHeight="1" x14ac:dyDescent="0.2">
      <c r="A117" s="1520"/>
      <c r="B117" s="1536"/>
      <c r="C117" s="2288" t="s">
        <v>1587</v>
      </c>
      <c r="D117" s="2289"/>
      <c r="E117" s="2290"/>
      <c r="F117" s="2290"/>
      <c r="G117" s="2290"/>
      <c r="H117" s="2290"/>
      <c r="I117" s="1483"/>
    </row>
    <row r="118" spans="1:9" s="32" customFormat="1" ht="24" customHeight="1" x14ac:dyDescent="0.2">
      <c r="A118" s="1520"/>
      <c r="B118" s="1520"/>
      <c r="C118" s="1520"/>
      <c r="D118" s="1409"/>
      <c r="E118" s="1536"/>
      <c r="F118" s="1537"/>
      <c r="G118" s="1536"/>
      <c r="H118" s="1536"/>
      <c r="I118" s="1483"/>
    </row>
    <row r="119" spans="1:9" s="32" customFormat="1" ht="11.25" customHeight="1" x14ac:dyDescent="0.2">
      <c r="A119" s="1538"/>
      <c r="B119" s="1538"/>
      <c r="C119" s="1539"/>
      <c r="D119" s="1540" t="s">
        <v>416</v>
      </c>
      <c r="E119" s="1529"/>
      <c r="F119" s="1541" t="s">
        <v>421</v>
      </c>
      <c r="G119" s="1481"/>
      <c r="H119" s="1481"/>
      <c r="I119" s="1483"/>
    </row>
    <row r="120" spans="1:9" x14ac:dyDescent="0.2">
      <c r="A120"/>
      <c r="B120" s="611"/>
      <c r="C120" s="667"/>
      <c r="D120" s="1505"/>
      <c r="E120" s="1505"/>
      <c r="F120" s="1505"/>
      <c r="G120" s="1505"/>
      <c r="H120" s="1505"/>
      <c r="I120" s="1483"/>
    </row>
    <row r="121" spans="1:9" x14ac:dyDescent="0.2">
      <c r="A121"/>
      <c r="B121" s="1510"/>
      <c r="C121" s="1519"/>
      <c r="D121" s="1505"/>
      <c r="E121" s="1505"/>
      <c r="F121" s="1505"/>
      <c r="G121" s="1505"/>
      <c r="H121" s="1505"/>
      <c r="I121" s="1483"/>
    </row>
    <row r="122" spans="1:9" s="31" customFormat="1" x14ac:dyDescent="0.2">
      <c r="A122"/>
      <c r="B122"/>
      <c r="C122"/>
      <c r="D122" s="668"/>
      <c r="E122" s="1505"/>
      <c r="F122" s="1003"/>
      <c r="G122" s="1505"/>
      <c r="H122" s="1505"/>
      <c r="I122" s="1483"/>
    </row>
    <row r="123" spans="1:9" x14ac:dyDescent="0.2">
      <c r="A123" s="594"/>
      <c r="B123" s="594"/>
      <c r="C123" s="615"/>
      <c r="D123" s="1554"/>
      <c r="E123" s="156"/>
      <c r="F123" s="156"/>
      <c r="G123" s="156"/>
      <c r="H123" s="156"/>
      <c r="I123" s="1483"/>
    </row>
    <row r="124" spans="1:9" x14ac:dyDescent="0.2">
      <c r="A124" s="709"/>
      <c r="B124" s="709"/>
      <c r="C124" s="615"/>
      <c r="D124" s="1513"/>
      <c r="E124" s="1509"/>
      <c r="F124" s="156"/>
      <c r="G124" s="156"/>
      <c r="H124" s="156"/>
      <c r="I124" s="1483"/>
    </row>
    <row r="125" spans="1:9" x14ac:dyDescent="0.2">
      <c r="A125" s="709"/>
      <c r="B125" s="709"/>
      <c r="C125" s="1083"/>
      <c r="D125" s="668"/>
      <c r="E125" s="1509"/>
      <c r="F125" s="156"/>
      <c r="G125" s="156"/>
      <c r="H125" s="156"/>
      <c r="I125" s="1483"/>
    </row>
    <row r="126" spans="1:9" x14ac:dyDescent="0.2">
      <c r="A126" s="709"/>
      <c r="B126" s="709"/>
      <c r="C126" s="1083"/>
      <c r="D126" s="1512"/>
      <c r="E126" s="1512"/>
      <c r="F126" s="1512"/>
      <c r="G126" s="1512"/>
      <c r="H126" s="1512"/>
      <c r="I126" s="1483"/>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J7" sqref="J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1" t="s">
        <v>444</v>
      </c>
      <c r="B1" s="2291"/>
      <c r="C1" s="2291"/>
      <c r="D1" s="2291"/>
      <c r="E1" s="2291"/>
      <c r="F1" s="2291"/>
      <c r="G1" s="2291"/>
      <c r="H1" s="2291"/>
      <c r="I1" s="2291"/>
      <c r="J1" s="2291"/>
      <c r="K1" s="2291"/>
      <c r="L1" s="2291"/>
      <c r="M1" s="229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1945</v>
      </c>
      <c r="E7" s="92"/>
      <c r="F7" s="170" t="s">
        <v>308</v>
      </c>
      <c r="G7" s="92"/>
      <c r="H7" s="92"/>
      <c r="I7" s="92"/>
      <c r="J7" s="217">
        <v>1459213634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3.4265030000000002E-2</v>
      </c>
      <c r="E10" s="99" t="s">
        <v>1163</v>
      </c>
      <c r="F10" s="468">
        <v>7.4697799999999996E-3</v>
      </c>
      <c r="G10" s="99" t="s">
        <v>1163</v>
      </c>
      <c r="H10" s="468">
        <v>2.3300199999999999E-3</v>
      </c>
      <c r="I10" s="99" t="s">
        <v>1164</v>
      </c>
      <c r="J10" s="469">
        <f>ROUND(D10+F10+H10,5)</f>
        <v>4.4060000000000002E-2</v>
      </c>
      <c r="K10" s="92"/>
      <c r="L10" s="468">
        <v>0</v>
      </c>
      <c r="M10" s="92"/>
    </row>
    <row r="11" spans="1:14" ht="15" customHeight="1" x14ac:dyDescent="0.2">
      <c r="B11" s="92"/>
      <c r="C11" s="92"/>
      <c r="D11" s="2301" t="str">
        <f>IF(SUM(J10)&lt;=0.0999999,"","Enter the Tax Rates by moving the decimal two places to the left.")</f>
        <v/>
      </c>
      <c r="E11" s="2302"/>
      <c r="F11" s="2302"/>
      <c r="G11" s="2302"/>
      <c r="H11" s="2302"/>
      <c r="I11" s="2302"/>
      <c r="J11" s="230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145321805</v>
      </c>
      <c r="E16" s="99"/>
      <c r="F16" s="81">
        <f>SUM('Acct Summary 7-8'!C17,'Acct Summary 7-8'!D17,'Acct Summary 7-8'!F17)</f>
        <v>142373652</v>
      </c>
      <c r="G16" s="99"/>
      <c r="H16" s="81">
        <f>SUM(D16-F16)</f>
        <v>2948153</v>
      </c>
      <c r="I16" s="92"/>
      <c r="J16" s="81">
        <f>SUM('Acct Summary 7-8'!C81,'Acct Summary 7-8'!D81,'Acct Summary 7-8'!F81,'Acct Summary 7-8'!I81)</f>
        <v>13786409</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201371481.49200001</v>
      </c>
      <c r="I31" s="330"/>
      <c r="J31" s="92"/>
      <c r="K31" s="92"/>
      <c r="L31" s="92"/>
      <c r="M31" s="92"/>
    </row>
    <row r="32" spans="1:13" ht="13.35" customHeight="1" x14ac:dyDescent="0.2">
      <c r="B32" s="2106" t="s">
        <v>2091</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127533000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92"/>
      <c r="C54" s="2293"/>
      <c r="D54" s="2293"/>
      <c r="E54" s="2293"/>
      <c r="F54" s="2293"/>
      <c r="G54" s="2293"/>
      <c r="H54" s="2293"/>
      <c r="I54" s="2293"/>
      <c r="J54" s="2293"/>
      <c r="K54" s="2293"/>
      <c r="L54" s="2294"/>
      <c r="M54" s="94"/>
    </row>
    <row r="55" spans="1:13" ht="12.75" customHeight="1" x14ac:dyDescent="0.2">
      <c r="B55" s="2295"/>
      <c r="C55" s="2296"/>
      <c r="D55" s="2296"/>
      <c r="E55" s="2296"/>
      <c r="F55" s="2296"/>
      <c r="G55" s="2296"/>
      <c r="H55" s="2296"/>
      <c r="I55" s="2296"/>
      <c r="J55" s="2296"/>
      <c r="K55" s="2296"/>
      <c r="L55" s="2297"/>
      <c r="M55" s="94"/>
    </row>
    <row r="56" spans="1:13" ht="12.75" customHeight="1" x14ac:dyDescent="0.2">
      <c r="B56" s="2295"/>
      <c r="C56" s="2296"/>
      <c r="D56" s="2296"/>
      <c r="E56" s="2296"/>
      <c r="F56" s="2296"/>
      <c r="G56" s="2296"/>
      <c r="H56" s="2296"/>
      <c r="I56" s="2296"/>
      <c r="J56" s="2296"/>
      <c r="K56" s="2296"/>
      <c r="L56" s="2297"/>
      <c r="M56" s="92"/>
    </row>
    <row r="57" spans="1:13" ht="12.75" customHeight="1" x14ac:dyDescent="0.2">
      <c r="B57" s="2295"/>
      <c r="C57" s="2296"/>
      <c r="D57" s="2296"/>
      <c r="E57" s="2296"/>
      <c r="F57" s="2296"/>
      <c r="G57" s="2296"/>
      <c r="H57" s="2296"/>
      <c r="I57" s="2296"/>
      <c r="J57" s="2296"/>
      <c r="K57" s="2296"/>
      <c r="L57" s="2297"/>
      <c r="M57" s="92"/>
    </row>
    <row r="58" spans="1:13" x14ac:dyDescent="0.2">
      <c r="B58" s="2298"/>
      <c r="C58" s="2299"/>
      <c r="D58" s="2299"/>
      <c r="E58" s="2299"/>
      <c r="F58" s="2299"/>
      <c r="G58" s="2299"/>
      <c r="H58" s="2299"/>
      <c r="I58" s="2299"/>
      <c r="J58" s="2299"/>
      <c r="K58" s="2299"/>
      <c r="L58" s="230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3"/>
      <c r="D61" s="230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6"/>
      <c r="B1" s="2307"/>
      <c r="C1" s="2307"/>
      <c r="D1" s="54"/>
      <c r="E1" s="54"/>
      <c r="F1" s="54"/>
      <c r="G1" s="54"/>
      <c r="H1" s="54"/>
      <c r="I1" s="54"/>
      <c r="J1" s="54"/>
      <c r="K1" s="54"/>
      <c r="L1" s="54"/>
      <c r="M1" s="54"/>
      <c r="N1" s="54"/>
      <c r="O1" s="2306"/>
      <c r="P1" s="2307"/>
      <c r="Q1" s="2307"/>
    </row>
    <row r="2" spans="1:18" ht="15" x14ac:dyDescent="0.2">
      <c r="A2" s="2310" t="s">
        <v>635</v>
      </c>
      <c r="B2" s="2310"/>
      <c r="C2" s="2310"/>
      <c r="D2" s="2310"/>
      <c r="E2" s="2310"/>
      <c r="F2" s="2310"/>
      <c r="G2" s="2310"/>
      <c r="H2" s="2310"/>
      <c r="I2" s="2310"/>
      <c r="J2" s="2310"/>
      <c r="K2" s="2310"/>
      <c r="L2" s="2310"/>
      <c r="M2" s="2310"/>
      <c r="N2" s="2310"/>
      <c r="O2" s="2310"/>
      <c r="P2" s="2310"/>
      <c r="Q2" s="2310"/>
      <c r="R2" s="2310"/>
    </row>
    <row r="3" spans="1:18" ht="12.75" x14ac:dyDescent="0.2">
      <c r="A3" s="2311" t="s">
        <v>1707</v>
      </c>
      <c r="B3" s="2311"/>
      <c r="C3" s="2311"/>
      <c r="D3" s="2311"/>
      <c r="E3" s="2311"/>
      <c r="F3" s="2311"/>
      <c r="G3" s="2311"/>
      <c r="H3" s="2311"/>
      <c r="I3" s="2311"/>
      <c r="J3" s="2311"/>
      <c r="K3" s="2311"/>
      <c r="L3" s="2311"/>
      <c r="M3" s="2311"/>
      <c r="N3" s="2311"/>
      <c r="O3" s="2311"/>
      <c r="P3" s="2311"/>
      <c r="Q3" s="2311"/>
      <c r="R3" s="2311"/>
    </row>
    <row r="4" spans="1:18" x14ac:dyDescent="0.2">
      <c r="A4" s="2312" t="s">
        <v>1953</v>
      </c>
      <c r="B4" s="2312"/>
      <c r="C4" s="2312"/>
      <c r="D4" s="2312"/>
      <c r="E4" s="2312"/>
      <c r="F4" s="2312"/>
      <c r="G4" s="2312"/>
      <c r="H4" s="2312"/>
      <c r="I4" s="2312"/>
      <c r="J4" s="2312"/>
      <c r="K4" s="2312"/>
      <c r="L4" s="2312"/>
      <c r="M4" s="2312"/>
      <c r="N4" s="2312"/>
      <c r="O4" s="2312"/>
      <c r="P4" s="2312"/>
      <c r="Q4" s="2312"/>
      <c r="R4" s="231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West Aurora SD 129</v>
      </c>
      <c r="E7" s="135"/>
      <c r="G7" s="136"/>
      <c r="H7" s="137"/>
      <c r="I7" s="137"/>
      <c r="J7" s="137"/>
      <c r="K7" s="137"/>
      <c r="L7"/>
      <c r="M7"/>
      <c r="N7"/>
      <c r="O7"/>
      <c r="P7"/>
    </row>
    <row r="8" spans="1:18" ht="12.75" x14ac:dyDescent="0.2">
      <c r="A8"/>
      <c r="B8"/>
      <c r="C8" s="133" t="s">
        <v>1315</v>
      </c>
      <c r="D8" s="138" t="str">
        <f>COVER!A13</f>
        <v>31-045-1290-22</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13735850</v>
      </c>
      <c r="I12" s="1151"/>
      <c r="J12" s="1151"/>
      <c r="K12" s="1152">
        <f>TRUNC((H12/H13*100000),5)/100000</f>
        <v>9.4520226999999998E-2</v>
      </c>
      <c r="L12" s="1153"/>
      <c r="M12" s="101" t="s">
        <v>1338</v>
      </c>
      <c r="N12" s="101"/>
      <c r="O12" s="1154">
        <v>0.35</v>
      </c>
      <c r="P12" s="153"/>
      <c r="Q12" s="153"/>
    </row>
    <row r="13" spans="1:18" s="155" customFormat="1" ht="11.25" x14ac:dyDescent="0.2">
      <c r="A13" s="153"/>
      <c r="B13" s="1148"/>
      <c r="C13" s="2308" t="s">
        <v>1579</v>
      </c>
      <c r="D13" s="2309"/>
      <c r="E13" s="153"/>
      <c r="F13" s="325" t="s">
        <v>909</v>
      </c>
      <c r="G13" s="1149"/>
      <c r="H13" s="1150">
        <f>SUM('Acct Summary 7-8'!C8+'Acct Summary 7-8'!D8+'Acct Summary 7-8'!F8+'Acct Summary 7-8'!I8)+H14</f>
        <v>145321805</v>
      </c>
      <c r="I13" s="1151"/>
      <c r="J13" s="1151"/>
      <c r="K13" s="1005"/>
      <c r="L13" s="153"/>
      <c r="M13" s="101" t="s">
        <v>1339</v>
      </c>
      <c r="N13" s="101"/>
      <c r="O13" s="1155">
        <f>(O11*O12)</f>
        <v>0.7</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142373652</v>
      </c>
      <c r="I17" s="1151"/>
      <c r="J17" s="1157"/>
      <c r="K17" s="1152">
        <f>TRUNC((H17/H18*100000),5)/100000</f>
        <v>0.97971293430000006</v>
      </c>
      <c r="L17" s="1153"/>
      <c r="M17" s="1114" t="s">
        <v>1366</v>
      </c>
      <c r="O17" s="1158" t="str">
        <f>IF(AND(O16="2", J20 &gt; 2),"1",IF(AND(O16 = "1", J20 &gt; 2),"2",IF(AND(O16="1", J20 &gt;1),"1","0")))</f>
        <v>0</v>
      </c>
      <c r="P17" s="153"/>
    </row>
    <row r="18" spans="1:18" s="155" customFormat="1" ht="11.25" x14ac:dyDescent="0.2">
      <c r="A18" s="153"/>
      <c r="B18" s="1148"/>
      <c r="C18" s="2308" t="s">
        <v>1571</v>
      </c>
      <c r="D18" s="2309"/>
      <c r="E18" s="153"/>
      <c r="F18" s="1136" t="s">
        <v>910</v>
      </c>
      <c r="G18" s="1149"/>
      <c r="H18" s="1150">
        <f>SUM('Acct Summary 7-8'!C8+'Acct Summary 7-8'!D8+'Acct Summary 7-8'!F8+'Acct Summary 7-8'!I8)+H19</f>
        <v>145321805</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305" t="s">
        <v>1706</v>
      </c>
      <c r="D24" s="2305"/>
      <c r="E24" s="153"/>
      <c r="F24" s="153" t="s">
        <v>512</v>
      </c>
      <c r="G24" s="1149"/>
      <c r="H24" s="1150">
        <f>SUM('Assets-Liab 5-6'!C4+'Assets-Liab 5-6'!D4+'Assets-Liab 5-6'!F4+'Assets-Liab 5-6'!I4+'Assets-Liab 5-6'!C5+'Assets-Liab 5-6'!D5+'Assets-Liab 5-6'!F5+'Assets-Liab 5-6'!I5)</f>
        <v>25150395</v>
      </c>
      <c r="I24" s="676"/>
      <c r="J24" s="676"/>
      <c r="K24" s="1161">
        <f>TRUNC(((H24/H25*100000)/100000),2)</f>
        <v>63.59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395482.36667000002</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54649009.806929998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127533000</v>
      </c>
      <c r="I32" s="1159"/>
      <c r="J32" s="1159"/>
      <c r="K32" s="1161">
        <f>TRUNC(100-((((H32/H33*100))*100)/100),2)</f>
        <v>36.659999999999997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201371481.49200001</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3"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3" t="s">
        <v>1126</v>
      </c>
      <c r="B3" s="1874"/>
      <c r="C3" s="1875"/>
      <c r="D3" s="1876"/>
      <c r="E3" s="1876"/>
      <c r="F3" s="1876"/>
      <c r="G3" s="1876"/>
      <c r="H3" s="1876"/>
      <c r="I3" s="1876"/>
      <c r="J3" s="1876"/>
      <c r="K3" s="1876"/>
      <c r="L3" s="1876"/>
      <c r="M3" s="1877"/>
      <c r="N3" s="1878"/>
    </row>
    <row r="4" spans="1:14" ht="13.5" customHeight="1" x14ac:dyDescent="0.2">
      <c r="A4" s="473" t="s">
        <v>1283</v>
      </c>
      <c r="B4" s="623"/>
      <c r="C4" s="679">
        <v>436538</v>
      </c>
      <c r="D4" s="408">
        <v>1894455</v>
      </c>
      <c r="E4" s="408">
        <v>706472</v>
      </c>
      <c r="F4" s="408">
        <v>337363</v>
      </c>
      <c r="G4" s="408">
        <v>1418178</v>
      </c>
      <c r="H4" s="408">
        <v>504806</v>
      </c>
      <c r="I4" s="408"/>
      <c r="J4" s="432"/>
      <c r="K4" s="408"/>
      <c r="L4" s="408">
        <v>717644</v>
      </c>
      <c r="M4" s="429"/>
      <c r="N4" s="478"/>
    </row>
    <row r="5" spans="1:14" x14ac:dyDescent="0.2">
      <c r="A5" s="473" t="s">
        <v>1150</v>
      </c>
      <c r="B5" s="39">
        <v>120</v>
      </c>
      <c r="C5" s="679">
        <v>18229473</v>
      </c>
      <c r="D5" s="408"/>
      <c r="E5" s="408">
        <v>8345152</v>
      </c>
      <c r="F5" s="408"/>
      <c r="G5" s="408"/>
      <c r="H5" s="408">
        <v>4341959</v>
      </c>
      <c r="I5" s="408">
        <v>4252566</v>
      </c>
      <c r="J5" s="432"/>
      <c r="K5" s="435">
        <v>649561</v>
      </c>
      <c r="L5" s="680"/>
      <c r="M5" s="429"/>
      <c r="N5" s="478"/>
    </row>
    <row r="6" spans="1:14" ht="13.5" customHeight="1" x14ac:dyDescent="0.2">
      <c r="A6" s="472" t="s">
        <v>481</v>
      </c>
      <c r="B6" s="39">
        <v>130</v>
      </c>
      <c r="C6" s="679">
        <v>27543490</v>
      </c>
      <c r="D6" s="408">
        <v>5290558</v>
      </c>
      <c r="E6" s="408">
        <v>6876272</v>
      </c>
      <c r="F6" s="408">
        <v>1613243</v>
      </c>
      <c r="G6" s="435">
        <v>1708118</v>
      </c>
      <c r="H6" s="435"/>
      <c r="I6" s="408"/>
      <c r="J6" s="683">
        <v>711739</v>
      </c>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10833086</v>
      </c>
      <c r="D8" s="432">
        <v>726067</v>
      </c>
      <c r="E8" s="432"/>
      <c r="F8" s="432">
        <v>7029669</v>
      </c>
      <c r="G8" s="431"/>
      <c r="H8" s="432">
        <v>414320</v>
      </c>
      <c r="I8" s="683"/>
      <c r="J8" s="683"/>
      <c r="K8" s="506"/>
      <c r="L8" s="510"/>
      <c r="M8" s="429"/>
      <c r="N8" s="478"/>
    </row>
    <row r="9" spans="1:14" ht="13.5" customHeight="1" x14ac:dyDescent="0.2">
      <c r="A9" s="472" t="s">
        <v>306</v>
      </c>
      <c r="B9" s="39">
        <v>160</v>
      </c>
      <c r="C9" s="1047"/>
      <c r="D9" s="432"/>
      <c r="E9" s="432"/>
      <c r="F9" s="432"/>
      <c r="G9" s="432"/>
      <c r="H9" s="431"/>
      <c r="I9" s="432"/>
      <c r="J9" s="432"/>
      <c r="K9" s="432"/>
      <c r="L9" s="432">
        <v>4000076</v>
      </c>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57042587</v>
      </c>
      <c r="D13" s="681">
        <f t="shared" ref="D13:L13" si="0">SUM(D4:D12)</f>
        <v>7911080</v>
      </c>
      <c r="E13" s="681">
        <f t="shared" si="0"/>
        <v>15927896</v>
      </c>
      <c r="F13" s="681">
        <f t="shared" si="0"/>
        <v>8980275</v>
      </c>
      <c r="G13" s="681">
        <f t="shared" si="0"/>
        <v>3126296</v>
      </c>
      <c r="H13" s="681">
        <f t="shared" si="0"/>
        <v>5261085</v>
      </c>
      <c r="I13" s="681">
        <f t="shared" si="0"/>
        <v>4252566</v>
      </c>
      <c r="J13" s="681">
        <f t="shared" si="0"/>
        <v>711739</v>
      </c>
      <c r="K13" s="681">
        <f t="shared" si="0"/>
        <v>649561</v>
      </c>
      <c r="L13" s="681">
        <f t="shared" si="0"/>
        <v>4717720</v>
      </c>
      <c r="M13" s="429"/>
      <c r="N13" s="478"/>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8396257</v>
      </c>
      <c r="N16" s="711"/>
    </row>
    <row r="17" spans="1:14" s="696" customFormat="1" ht="12.75" customHeight="1" x14ac:dyDescent="0.2">
      <c r="A17" s="710" t="s">
        <v>1691</v>
      </c>
      <c r="B17" s="538">
        <v>230</v>
      </c>
      <c r="C17" s="503"/>
      <c r="D17" s="503"/>
      <c r="E17" s="503"/>
      <c r="F17" s="503"/>
      <c r="G17" s="503"/>
      <c r="H17" s="503"/>
      <c r="I17" s="503"/>
      <c r="J17" s="503"/>
      <c r="K17" s="503"/>
      <c r="L17" s="503"/>
      <c r="M17" s="432">
        <v>152366591</v>
      </c>
      <c r="N17" s="711"/>
    </row>
    <row r="18" spans="1:14" s="696" customFormat="1" ht="12.75" customHeight="1" x14ac:dyDescent="0.2">
      <c r="A18" s="710" t="s">
        <v>1692</v>
      </c>
      <c r="B18" s="538">
        <v>240</v>
      </c>
      <c r="C18" s="503"/>
      <c r="D18" s="503"/>
      <c r="E18" s="503"/>
      <c r="F18" s="503"/>
      <c r="G18" s="503"/>
      <c r="H18" s="503"/>
      <c r="I18" s="503"/>
      <c r="J18" s="503"/>
      <c r="K18" s="503"/>
      <c r="L18" s="503"/>
      <c r="M18" s="432">
        <v>21736634</v>
      </c>
      <c r="N18" s="711"/>
    </row>
    <row r="19" spans="1:14" s="696" customFormat="1" ht="12.75" customHeight="1" x14ac:dyDescent="0.2">
      <c r="A19" s="710" t="s">
        <v>1693</v>
      </c>
      <c r="B19" s="538">
        <v>250</v>
      </c>
      <c r="C19" s="503"/>
      <c r="D19" s="503"/>
      <c r="E19" s="503"/>
      <c r="F19" s="503"/>
      <c r="G19" s="503"/>
      <c r="H19" s="503"/>
      <c r="I19" s="503"/>
      <c r="J19" s="503"/>
      <c r="K19" s="503"/>
      <c r="L19" s="503"/>
      <c r="M19" s="432">
        <v>17487246</v>
      </c>
      <c r="N19" s="711"/>
    </row>
    <row r="20" spans="1:14" s="696" customFormat="1" ht="12.75" customHeight="1" x14ac:dyDescent="0.2">
      <c r="A20" s="710" t="s">
        <v>1694</v>
      </c>
      <c r="B20" s="538">
        <v>260</v>
      </c>
      <c r="C20" s="503"/>
      <c r="D20" s="503"/>
      <c r="E20" s="503"/>
      <c r="F20" s="503"/>
      <c r="G20" s="503"/>
      <c r="H20" s="503"/>
      <c r="I20" s="503"/>
      <c r="J20" s="503"/>
      <c r="K20" s="503"/>
      <c r="L20" s="503"/>
      <c r="M20" s="432">
        <v>50602048</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8947398</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118585602</v>
      </c>
    </row>
    <row r="23" spans="1:14" ht="13.5" customHeight="1" thickBot="1" x14ac:dyDescent="0.25">
      <c r="A23" s="460" t="s">
        <v>728</v>
      </c>
      <c r="B23" s="716"/>
      <c r="C23" s="429"/>
      <c r="D23" s="429"/>
      <c r="E23" s="429"/>
      <c r="F23" s="429"/>
      <c r="G23" s="429"/>
      <c r="H23" s="429"/>
      <c r="I23" s="429"/>
      <c r="J23" s="429"/>
      <c r="K23" s="429"/>
      <c r="L23" s="429"/>
      <c r="M23" s="685">
        <f>SUM(M15:M22)</f>
        <v>250588776</v>
      </c>
      <c r="N23" s="685">
        <f>SUM(N21:N22)</f>
        <v>127533000</v>
      </c>
    </row>
    <row r="24" spans="1:14" ht="18" customHeight="1" thickTop="1" x14ac:dyDescent="0.2">
      <c r="A24" s="1863" t="s">
        <v>681</v>
      </c>
      <c r="B24" s="1844"/>
      <c r="C24" s="1864"/>
      <c r="D24" s="1865"/>
      <c r="E24" s="1865"/>
      <c r="F24" s="1865"/>
      <c r="G24" s="1865"/>
      <c r="H24" s="1865"/>
      <c r="I24" s="1865"/>
      <c r="J24" s="1865"/>
      <c r="K24" s="1865"/>
      <c r="L24" s="1865"/>
      <c r="M24" s="1866"/>
      <c r="N24" s="1867"/>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v>2360882</v>
      </c>
      <c r="D26" s="432">
        <v>764030</v>
      </c>
      <c r="E26" s="432"/>
      <c r="F26" s="432">
        <v>1020619</v>
      </c>
      <c r="G26" s="432"/>
      <c r="H26" s="432">
        <v>1697705</v>
      </c>
      <c r="I26" s="432"/>
      <c r="J26" s="683">
        <v>37400</v>
      </c>
      <c r="K26" s="432">
        <v>262103</v>
      </c>
      <c r="L26" s="429"/>
      <c r="M26" s="429"/>
      <c r="N26" s="429"/>
    </row>
    <row r="27" spans="1:14" ht="13.5" customHeight="1" x14ac:dyDescent="0.2">
      <c r="A27" s="472" t="s">
        <v>732</v>
      </c>
      <c r="B27" s="39">
        <v>430</v>
      </c>
      <c r="C27" s="432">
        <v>933071</v>
      </c>
      <c r="D27" s="432">
        <v>198691</v>
      </c>
      <c r="E27" s="432"/>
      <c r="F27" s="432"/>
      <c r="G27" s="432">
        <v>1330400</v>
      </c>
      <c r="H27" s="432"/>
      <c r="I27" s="432"/>
      <c r="J27" s="432">
        <v>2371</v>
      </c>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10045091</v>
      </c>
      <c r="D30" s="683">
        <v>58489</v>
      </c>
      <c r="E30" s="432"/>
      <c r="F30" s="432">
        <v>471229</v>
      </c>
      <c r="G30" s="432"/>
      <c r="H30" s="432">
        <v>8305</v>
      </c>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v>35266276</v>
      </c>
      <c r="D32" s="682">
        <v>5781493</v>
      </c>
      <c r="E32" s="683">
        <v>6980498</v>
      </c>
      <c r="F32" s="683">
        <v>7500228</v>
      </c>
      <c r="G32" s="683">
        <v>1734008</v>
      </c>
      <c r="H32" s="683"/>
      <c r="I32" s="683"/>
      <c r="J32" s="683">
        <v>722527</v>
      </c>
      <c r="K32" s="506"/>
      <c r="L32" s="429"/>
      <c r="M32" s="429"/>
      <c r="N32" s="429"/>
    </row>
    <row r="33" spans="1:14" ht="13.5" customHeight="1" x14ac:dyDescent="0.2">
      <c r="A33" s="621" t="s">
        <v>341</v>
      </c>
      <c r="B33" s="41">
        <v>493</v>
      </c>
      <c r="C33" s="432"/>
      <c r="D33" s="432"/>
      <c r="E33" s="432"/>
      <c r="F33" s="432"/>
      <c r="G33" s="432"/>
      <c r="H33" s="432"/>
      <c r="I33" s="432"/>
      <c r="J33" s="432"/>
      <c r="K33" s="432"/>
      <c r="L33" s="432">
        <v>4717720</v>
      </c>
      <c r="M33" s="429"/>
      <c r="N33" s="478"/>
    </row>
    <row r="34" spans="1:14" ht="13.5" customHeight="1" thickBot="1" x14ac:dyDescent="0.25">
      <c r="A34" s="1066" t="s">
        <v>739</v>
      </c>
      <c r="B34" s="717"/>
      <c r="C34" s="1089">
        <f>SUM(C25:C33)</f>
        <v>48605320</v>
      </c>
      <c r="D34" s="1089">
        <f t="shared" ref="D34:K34" si="1">SUM(D25:D33)</f>
        <v>6802703</v>
      </c>
      <c r="E34" s="1089">
        <f t="shared" si="1"/>
        <v>6980498</v>
      </c>
      <c r="F34" s="1089">
        <f t="shared" si="1"/>
        <v>8992076</v>
      </c>
      <c r="G34" s="1089">
        <f t="shared" si="1"/>
        <v>3064408</v>
      </c>
      <c r="H34" s="1089">
        <f t="shared" si="1"/>
        <v>1706010</v>
      </c>
      <c r="I34" s="1089">
        <f t="shared" si="1"/>
        <v>0</v>
      </c>
      <c r="J34" s="1089">
        <f t="shared" si="1"/>
        <v>762298</v>
      </c>
      <c r="K34" s="1089">
        <f t="shared" si="1"/>
        <v>262103</v>
      </c>
      <c r="L34" s="1049">
        <f>SUM(L33)</f>
        <v>4717720</v>
      </c>
      <c r="M34" s="429"/>
      <c r="N34" s="510"/>
    </row>
    <row r="35" spans="1:14" ht="18" customHeight="1" thickTop="1" x14ac:dyDescent="0.2">
      <c r="A35" s="1868" t="s">
        <v>608</v>
      </c>
      <c r="B35" s="1869"/>
      <c r="C35" s="1832"/>
      <c r="D35" s="1833"/>
      <c r="E35" s="1833"/>
      <c r="F35" s="1833"/>
      <c r="G35" s="1833"/>
      <c r="H35" s="1833"/>
      <c r="I35" s="1833"/>
      <c r="J35" s="1833"/>
      <c r="K35" s="1833"/>
      <c r="L35" s="1833"/>
      <c r="M35" s="1865"/>
      <c r="N35" s="1867"/>
    </row>
    <row r="36" spans="1:14" x14ac:dyDescent="0.2">
      <c r="A36" s="1125" t="s">
        <v>2</v>
      </c>
      <c r="B36" s="39">
        <v>511</v>
      </c>
      <c r="C36" s="503"/>
      <c r="D36" s="503"/>
      <c r="E36" s="503"/>
      <c r="F36" s="503"/>
      <c r="G36" s="503"/>
      <c r="H36" s="503"/>
      <c r="I36" s="503"/>
      <c r="J36" s="503"/>
      <c r="K36" s="503"/>
      <c r="L36" s="429"/>
      <c r="M36" s="429"/>
      <c r="N36" s="1223">
        <f>'Short-Term Long-Term Debt 25'!I49</f>
        <v>127533000</v>
      </c>
    </row>
    <row r="37" spans="1:14" ht="13.5" thickBot="1" x14ac:dyDescent="0.25">
      <c r="A37" s="460" t="s">
        <v>738</v>
      </c>
      <c r="B37" s="716"/>
      <c r="C37" s="503"/>
      <c r="D37" s="503"/>
      <c r="E37" s="503"/>
      <c r="F37" s="503"/>
      <c r="G37" s="503"/>
      <c r="H37" s="503"/>
      <c r="I37" s="503"/>
      <c r="J37" s="503"/>
      <c r="K37" s="503"/>
      <c r="L37" s="510"/>
      <c r="M37" s="429"/>
      <c r="N37" s="685">
        <f>SUM(N36:N36)</f>
        <v>127533000</v>
      </c>
    </row>
    <row r="38" spans="1:14" customFormat="1" ht="13.5" customHeight="1" thickTop="1" x14ac:dyDescent="0.2">
      <c r="A38" s="620" t="s">
        <v>484</v>
      </c>
      <c r="B38" s="538">
        <v>714</v>
      </c>
      <c r="C38" s="719"/>
      <c r="D38" s="719">
        <v>2602538</v>
      </c>
      <c r="E38" s="719">
        <v>8947398</v>
      </c>
      <c r="F38" s="719"/>
      <c r="G38" s="719">
        <v>61888</v>
      </c>
      <c r="H38" s="719"/>
      <c r="I38" s="719"/>
      <c r="J38" s="718"/>
      <c r="K38" s="719">
        <v>387458</v>
      </c>
      <c r="L38" s="1090"/>
      <c r="M38" s="686"/>
      <c r="N38" s="686"/>
    </row>
    <row r="39" spans="1:14" customFormat="1" ht="13.5" customHeight="1" x14ac:dyDescent="0.2">
      <c r="A39" s="620" t="s">
        <v>397</v>
      </c>
      <c r="B39" s="538">
        <v>730</v>
      </c>
      <c r="C39" s="719">
        <v>8437267</v>
      </c>
      <c r="D39" s="719">
        <v>-1494161</v>
      </c>
      <c r="E39" s="719"/>
      <c r="F39" s="719">
        <v>-11801</v>
      </c>
      <c r="G39" s="719"/>
      <c r="H39" s="719">
        <v>3555075</v>
      </c>
      <c r="I39" s="719">
        <v>4252566</v>
      </c>
      <c r="J39" s="718">
        <v>-50559</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250588776</v>
      </c>
      <c r="N40" s="686"/>
    </row>
    <row r="41" spans="1:14" ht="13.5" customHeight="1" thickBot="1" x14ac:dyDescent="0.25">
      <c r="A41" s="460" t="s">
        <v>740</v>
      </c>
      <c r="B41" s="451"/>
      <c r="C41" s="481">
        <f>(SUM(C34,C37,C38,C39))</f>
        <v>57042587</v>
      </c>
      <c r="D41" s="481">
        <f t="shared" ref="D41:L41" si="2">SUM(D34,D37,D38:D39)</f>
        <v>7911080</v>
      </c>
      <c r="E41" s="481">
        <f t="shared" si="2"/>
        <v>15927896</v>
      </c>
      <c r="F41" s="481">
        <f t="shared" si="2"/>
        <v>8980275</v>
      </c>
      <c r="G41" s="481">
        <f t="shared" si="2"/>
        <v>3126296</v>
      </c>
      <c r="H41" s="481">
        <f t="shared" si="2"/>
        <v>5261085</v>
      </c>
      <c r="I41" s="481">
        <f t="shared" si="2"/>
        <v>4252566</v>
      </c>
      <c r="J41" s="481">
        <f t="shared" si="2"/>
        <v>711739</v>
      </c>
      <c r="K41" s="481">
        <f t="shared" si="2"/>
        <v>649561</v>
      </c>
      <c r="L41" s="481">
        <f t="shared" si="2"/>
        <v>4717720</v>
      </c>
      <c r="M41" s="481">
        <f>SUM(M40)</f>
        <v>250588776</v>
      </c>
      <c r="N41" s="481">
        <f>SUM(N37)</f>
        <v>127533000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17" sqref="E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7" t="s">
        <v>1882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1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4" t="s">
        <v>1371</v>
      </c>
      <c r="B3" s="1855"/>
      <c r="C3" s="1856"/>
      <c r="D3" s="1857"/>
      <c r="E3" s="1857"/>
      <c r="F3" s="1857"/>
      <c r="G3" s="1857"/>
      <c r="H3" s="1857"/>
      <c r="I3" s="1857"/>
      <c r="J3" s="1857"/>
      <c r="K3" s="1858"/>
      <c r="L3" s="498"/>
    </row>
    <row r="4" spans="1:13" x14ac:dyDescent="0.2">
      <c r="A4" s="724" t="s">
        <v>1878</v>
      </c>
      <c r="B4" s="291">
        <v>1000</v>
      </c>
      <c r="C4" s="687">
        <f>'Revenues 9-14'!C109</f>
        <v>60297576</v>
      </c>
      <c r="D4" s="687">
        <f>'Revenues 9-14'!D109</f>
        <v>12096386</v>
      </c>
      <c r="E4" s="687">
        <f>'Revenues 9-14'!E109</f>
        <v>15004590</v>
      </c>
      <c r="F4" s="687">
        <f>'Revenues 9-14'!F109</f>
        <v>3155266</v>
      </c>
      <c r="G4" s="687">
        <f>'Revenues 9-14'!G109</f>
        <v>4494870</v>
      </c>
      <c r="H4" s="687">
        <f>'Revenues 9-14'!H109</f>
        <v>63857</v>
      </c>
      <c r="I4" s="687">
        <f>'Revenues 9-14'!I109</f>
        <v>0</v>
      </c>
      <c r="J4" s="687">
        <f>'Revenues 9-14'!J109</f>
        <v>1398944</v>
      </c>
      <c r="K4" s="687">
        <f>'Revenues 9-14'!K109</f>
        <v>9552</v>
      </c>
      <c r="L4" s="38"/>
    </row>
    <row r="5" spans="1:13" ht="22.5" x14ac:dyDescent="0.2">
      <c r="A5" s="725" t="s">
        <v>1879</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1880</v>
      </c>
      <c r="B6" s="292">
        <v>3000</v>
      </c>
      <c r="C6" s="688">
        <f>'Revenues 9-14'!C173</f>
        <v>47483519</v>
      </c>
      <c r="D6" s="688">
        <f>'Revenues 9-14'!D173</f>
        <v>1617167</v>
      </c>
      <c r="E6" s="688">
        <f>'Revenues 9-14'!E173</f>
        <v>0</v>
      </c>
      <c r="F6" s="688">
        <f>'Revenues 9-14'!F173</f>
        <v>4931391</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15740500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123521595</v>
      </c>
      <c r="D8" s="481">
        <f t="shared" ref="D8:K8" si="0">SUM(D4:D7)</f>
        <v>13713553</v>
      </c>
      <c r="E8" s="481">
        <f t="shared" si="0"/>
        <v>15004590</v>
      </c>
      <c r="F8" s="481">
        <f t="shared" si="0"/>
        <v>8086657</v>
      </c>
      <c r="G8" s="481">
        <f t="shared" si="0"/>
        <v>4494870</v>
      </c>
      <c r="H8" s="481">
        <f t="shared" si="0"/>
        <v>63857</v>
      </c>
      <c r="I8" s="481">
        <f t="shared" si="0"/>
        <v>0</v>
      </c>
      <c r="J8" s="481">
        <f t="shared" si="0"/>
        <v>1398944</v>
      </c>
      <c r="K8" s="481">
        <f t="shared" si="0"/>
        <v>9552</v>
      </c>
      <c r="L8" s="38"/>
    </row>
    <row r="9" spans="1:13" ht="15" thickTop="1" x14ac:dyDescent="0.2">
      <c r="A9" s="1009" t="s">
        <v>342</v>
      </c>
      <c r="B9" s="452">
        <v>3998</v>
      </c>
      <c r="C9" s="414">
        <v>29924902</v>
      </c>
      <c r="D9" s="485"/>
      <c r="E9" s="414"/>
      <c r="F9" s="414"/>
      <c r="G9" s="692"/>
      <c r="H9" s="414"/>
      <c r="I9" s="490" t="s">
        <v>1364</v>
      </c>
      <c r="J9" s="431"/>
      <c r="K9" s="414"/>
      <c r="L9" s="38"/>
    </row>
    <row r="10" spans="1:13" s="47" customFormat="1" ht="13.5" thickBot="1" x14ac:dyDescent="0.25">
      <c r="A10" s="460" t="s">
        <v>1368</v>
      </c>
      <c r="B10" s="453"/>
      <c r="C10" s="481">
        <f>SUM(C8:C9)</f>
        <v>153446497</v>
      </c>
      <c r="D10" s="481">
        <f t="shared" ref="D10:K10" si="1">SUM(D8:D9)</f>
        <v>13713553</v>
      </c>
      <c r="E10" s="481">
        <f t="shared" si="1"/>
        <v>15004590</v>
      </c>
      <c r="F10" s="481">
        <f t="shared" si="1"/>
        <v>8086657</v>
      </c>
      <c r="G10" s="481">
        <f t="shared" si="1"/>
        <v>4494870</v>
      </c>
      <c r="H10" s="481">
        <f t="shared" si="1"/>
        <v>63857</v>
      </c>
      <c r="I10" s="481">
        <f t="shared" si="1"/>
        <v>0</v>
      </c>
      <c r="J10" s="481">
        <f t="shared" si="1"/>
        <v>1398944</v>
      </c>
      <c r="K10" s="481">
        <f t="shared" si="1"/>
        <v>9552</v>
      </c>
      <c r="L10" s="499"/>
    </row>
    <row r="11" spans="1:13" s="47" customFormat="1" ht="18" customHeight="1" thickTop="1" x14ac:dyDescent="0.2">
      <c r="A11" s="1859" t="s">
        <v>1372</v>
      </c>
      <c r="B11" s="1860"/>
      <c r="C11" s="1832"/>
      <c r="D11" s="1833"/>
      <c r="E11" s="1833"/>
      <c r="F11" s="1833"/>
      <c r="G11" s="1833"/>
      <c r="H11" s="1833"/>
      <c r="I11" s="1833"/>
      <c r="J11" s="1833"/>
      <c r="K11" s="1834"/>
      <c r="L11" s="499"/>
    </row>
    <row r="12" spans="1:13" x14ac:dyDescent="0.2">
      <c r="A12" s="726" t="s">
        <v>523</v>
      </c>
      <c r="B12" s="292">
        <v>1000</v>
      </c>
      <c r="C12" s="687">
        <f>'Expenditures 15-22'!K33</f>
        <v>82995251</v>
      </c>
      <c r="D12" s="494" t="s">
        <v>1364</v>
      </c>
      <c r="E12" s="429" t="s">
        <v>1364</v>
      </c>
      <c r="F12" s="429" t="s">
        <v>1364</v>
      </c>
      <c r="G12" s="687">
        <f>'Expenditures 15-22'!K223</f>
        <v>1670292</v>
      </c>
      <c r="H12" s="427"/>
      <c r="I12" s="429" t="s">
        <v>1364</v>
      </c>
      <c r="J12" s="429" t="s">
        <v>1364</v>
      </c>
      <c r="K12" s="427" t="s">
        <v>1364</v>
      </c>
      <c r="L12" s="38"/>
    </row>
    <row r="13" spans="1:13" x14ac:dyDescent="0.2">
      <c r="A13" s="726" t="s">
        <v>524</v>
      </c>
      <c r="B13" s="292">
        <v>2000</v>
      </c>
      <c r="C13" s="688">
        <f>'Expenditures 15-22'!K74</f>
        <v>33170821</v>
      </c>
      <c r="D13" s="688">
        <f>'Expenditures 15-22'!K129</f>
        <v>11131301</v>
      </c>
      <c r="E13" s="478" t="s">
        <v>1364</v>
      </c>
      <c r="F13" s="688">
        <f>'Expenditures 15-22'!K178</f>
        <v>7058450</v>
      </c>
      <c r="G13" s="688">
        <f>'Expenditures 15-22'!K273</f>
        <v>2419782</v>
      </c>
      <c r="H13" s="688">
        <f>'Expenditures 15-22'!K296</f>
        <v>37337345</v>
      </c>
      <c r="I13" s="429" t="s">
        <v>1364</v>
      </c>
      <c r="J13" s="741">
        <f>'Expenditures 15-22'!K323</f>
        <v>1126665</v>
      </c>
      <c r="K13" s="693">
        <f>'Expenditures 15-22'!K341</f>
        <v>262103</v>
      </c>
      <c r="L13" s="38"/>
    </row>
    <row r="14" spans="1:13" x14ac:dyDescent="0.2">
      <c r="A14" s="726" t="s">
        <v>516</v>
      </c>
      <c r="B14" s="292">
        <v>3000</v>
      </c>
      <c r="C14" s="688">
        <f>'Expenditures 15-22'!K75</f>
        <v>930078</v>
      </c>
      <c r="D14" s="688">
        <f>'Expenditures 15-22'!K130</f>
        <v>0</v>
      </c>
      <c r="E14" s="494" t="s">
        <v>1364</v>
      </c>
      <c r="F14" s="688">
        <f>'Expenditures 15-22'!K179</f>
        <v>0</v>
      </c>
      <c r="G14" s="688">
        <f>'Expenditures 15-22'!K274</f>
        <v>59065</v>
      </c>
      <c r="H14" s="486"/>
      <c r="I14" s="429" t="s">
        <v>1364</v>
      </c>
      <c r="J14" s="429" t="s">
        <v>1364</v>
      </c>
      <c r="K14" s="486" t="s">
        <v>1364</v>
      </c>
      <c r="L14" s="38"/>
    </row>
    <row r="15" spans="1:13" x14ac:dyDescent="0.2">
      <c r="A15" s="726" t="s">
        <v>113</v>
      </c>
      <c r="B15" s="292">
        <v>4000</v>
      </c>
      <c r="C15" s="688">
        <f>'Expenditures 15-22'!K102</f>
        <v>6050179</v>
      </c>
      <c r="D15" s="688">
        <f>'Expenditures 15-22'!K138</f>
        <v>0</v>
      </c>
      <c r="E15" s="688">
        <f>'Expenditures 15-22'!K154</f>
        <v>0</v>
      </c>
      <c r="F15" s="688">
        <f>'Expenditures 15-22'!K190</f>
        <v>49255</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37569</v>
      </c>
      <c r="D16" s="688">
        <f>'Expenditures 15-22'!K148</f>
        <v>0</v>
      </c>
      <c r="E16" s="688">
        <f>'Expenditures 15-22'!K166</f>
        <v>15046988</v>
      </c>
      <c r="F16" s="688">
        <f>'Expenditures 15-22'!K202</f>
        <v>950748</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123183898</v>
      </c>
      <c r="D17" s="481">
        <f t="shared" si="2"/>
        <v>11131301</v>
      </c>
      <c r="E17" s="481">
        <f t="shared" si="2"/>
        <v>15046988</v>
      </c>
      <c r="F17" s="481">
        <f t="shared" si="2"/>
        <v>8058453</v>
      </c>
      <c r="G17" s="481">
        <f t="shared" si="2"/>
        <v>4149139</v>
      </c>
      <c r="H17" s="481">
        <f t="shared" si="2"/>
        <v>37337345</v>
      </c>
      <c r="I17" s="429"/>
      <c r="J17" s="481">
        <f>SUM(J12:J16)</f>
        <v>1126665</v>
      </c>
      <c r="K17" s="481">
        <f>SUM(K12:K16)</f>
        <v>262103</v>
      </c>
      <c r="L17" s="38"/>
    </row>
    <row r="18" spans="1:12" ht="15" customHeight="1" thickTop="1" x14ac:dyDescent="0.2">
      <c r="A18" s="1010" t="s">
        <v>1297</v>
      </c>
      <c r="B18" s="257">
        <v>4180</v>
      </c>
      <c r="C18" s="687">
        <f t="shared" ref="C18:H18" si="3">C9</f>
        <v>29924902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153108800</v>
      </c>
      <c r="D19" s="481">
        <f t="shared" si="4"/>
        <v>11131301</v>
      </c>
      <c r="E19" s="481">
        <f t="shared" si="4"/>
        <v>15046988</v>
      </c>
      <c r="F19" s="481">
        <f t="shared" si="4"/>
        <v>8058453</v>
      </c>
      <c r="G19" s="481">
        <f t="shared" si="4"/>
        <v>4149139</v>
      </c>
      <c r="H19" s="481">
        <f t="shared" si="4"/>
        <v>37337345</v>
      </c>
      <c r="I19" s="429"/>
      <c r="J19" s="481">
        <f>SUM(J17:J18)</f>
        <v>1126665</v>
      </c>
      <c r="K19" s="481">
        <f>SUM(K17:K18)</f>
        <v>262103</v>
      </c>
      <c r="L19" s="38"/>
    </row>
    <row r="20" spans="1:12" ht="27" thickTop="1" thickBot="1" x14ac:dyDescent="0.25">
      <c r="A20" s="454" t="s">
        <v>1298</v>
      </c>
      <c r="B20" s="455"/>
      <c r="C20" s="1008">
        <f>C8-C17</f>
        <v>337697</v>
      </c>
      <c r="D20" s="1008">
        <f t="shared" ref="D20:K20" si="5">D8-D17</f>
        <v>2582252</v>
      </c>
      <c r="E20" s="1008">
        <f t="shared" si="5"/>
        <v>-42398</v>
      </c>
      <c r="F20" s="1008">
        <f t="shared" si="5"/>
        <v>28204</v>
      </c>
      <c r="G20" s="1008">
        <f t="shared" si="5"/>
        <v>345731</v>
      </c>
      <c r="H20" s="1008">
        <f t="shared" si="5"/>
        <v>-37273488</v>
      </c>
      <c r="I20" s="1008">
        <f t="shared" si="5"/>
        <v>0</v>
      </c>
      <c r="J20" s="1008">
        <f t="shared" si="5"/>
        <v>272279</v>
      </c>
      <c r="K20" s="1008">
        <f t="shared" si="5"/>
        <v>-252551</v>
      </c>
      <c r="L20" s="38"/>
    </row>
    <row r="21" spans="1:12" ht="18" customHeight="1" thickTop="1" x14ac:dyDescent="0.2">
      <c r="A21" s="1861" t="s">
        <v>678</v>
      </c>
      <c r="B21" s="1862"/>
      <c r="C21" s="1832"/>
      <c r="D21" s="1833"/>
      <c r="E21" s="1833"/>
      <c r="F21" s="1833"/>
      <c r="G21" s="1833"/>
      <c r="H21" s="1833"/>
      <c r="I21" s="1833"/>
      <c r="J21" s="1833"/>
      <c r="K21" s="1834"/>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v>7405000</v>
      </c>
      <c r="I33" s="432"/>
      <c r="J33" s="432"/>
      <c r="K33" s="432"/>
      <c r="L33" s="500"/>
    </row>
    <row r="34" spans="1:12" s="696" customFormat="1" x14ac:dyDescent="0.2">
      <c r="A34" s="1012" t="s">
        <v>1159</v>
      </c>
      <c r="B34" s="699">
        <v>7220</v>
      </c>
      <c r="C34" s="432"/>
      <c r="D34" s="432"/>
      <c r="E34" s="432"/>
      <c r="F34" s="432"/>
      <c r="G34" s="503"/>
      <c r="H34" s="431">
        <v>756421</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v>116892</v>
      </c>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114905</v>
      </c>
      <c r="D43" s="432"/>
      <c r="E43" s="432"/>
      <c r="F43" s="432"/>
      <c r="G43" s="432"/>
      <c r="H43" s="432"/>
      <c r="I43" s="432"/>
      <c r="J43" s="432"/>
      <c r="K43" s="432"/>
      <c r="L43" s="500"/>
    </row>
    <row r="44" spans="1:12" s="696" customFormat="1" ht="13.5" customHeight="1" thickBot="1" x14ac:dyDescent="0.25">
      <c r="A44" s="720" t="s">
        <v>432</v>
      </c>
      <c r="B44" s="701"/>
      <c r="C44" s="684">
        <f>SUM(C24:C43)</f>
        <v>114905</v>
      </c>
      <c r="D44" s="684">
        <f t="shared" ref="D44:K44" si="6">SUM(D24:D43)</f>
        <v>0</v>
      </c>
      <c r="E44" s="684">
        <f t="shared" si="6"/>
        <v>0</v>
      </c>
      <c r="F44" s="684">
        <f t="shared" si="6"/>
        <v>116892</v>
      </c>
      <c r="G44" s="684">
        <f t="shared" si="6"/>
        <v>0</v>
      </c>
      <c r="H44" s="684">
        <f t="shared" si="6"/>
        <v>8161421</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114905</v>
      </c>
      <c r="D77" s="440">
        <f t="shared" si="8"/>
        <v>0</v>
      </c>
      <c r="E77" s="440">
        <f t="shared" si="8"/>
        <v>0</v>
      </c>
      <c r="F77" s="440">
        <f t="shared" si="8"/>
        <v>116892</v>
      </c>
      <c r="G77" s="440">
        <f t="shared" si="8"/>
        <v>0</v>
      </c>
      <c r="H77" s="440">
        <f t="shared" si="8"/>
        <v>8161421</v>
      </c>
      <c r="I77" s="440">
        <f t="shared" si="8"/>
        <v>0</v>
      </c>
      <c r="J77" s="440">
        <f t="shared" si="8"/>
        <v>0</v>
      </c>
      <c r="K77" s="440">
        <f t="shared" si="8"/>
        <v>0</v>
      </c>
      <c r="L77" s="38"/>
    </row>
    <row r="78" spans="1:12" ht="29.25" customHeight="1" thickTop="1" thickBot="1" x14ac:dyDescent="0.25">
      <c r="A78" s="2315" t="s">
        <v>680</v>
      </c>
      <c r="B78" s="2316"/>
      <c r="C78" s="439">
        <f t="shared" ref="C78:K78" si="9">C20+C77</f>
        <v>452602</v>
      </c>
      <c r="D78" s="439">
        <f t="shared" si="9"/>
        <v>2582252</v>
      </c>
      <c r="E78" s="439">
        <f t="shared" si="9"/>
        <v>-42398</v>
      </c>
      <c r="F78" s="439">
        <f t="shared" si="9"/>
        <v>145096</v>
      </c>
      <c r="G78" s="439">
        <f t="shared" si="9"/>
        <v>345731</v>
      </c>
      <c r="H78" s="439">
        <f t="shared" si="9"/>
        <v>-29112067</v>
      </c>
      <c r="I78" s="439">
        <f t="shared" si="9"/>
        <v>0</v>
      </c>
      <c r="J78" s="439">
        <f t="shared" si="9"/>
        <v>272279</v>
      </c>
      <c r="K78" s="439">
        <f t="shared" si="9"/>
        <v>-252551</v>
      </c>
      <c r="L78" s="501"/>
    </row>
    <row r="79" spans="1:12" ht="13.5" thickTop="1" x14ac:dyDescent="0.2">
      <c r="A79" s="812" t="s">
        <v>1948</v>
      </c>
      <c r="B79" s="456"/>
      <c r="C79" s="431">
        <v>7984665</v>
      </c>
      <c r="D79" s="695">
        <v>-1473875</v>
      </c>
      <c r="E79" s="695">
        <v>8989796</v>
      </c>
      <c r="F79" s="695">
        <v>-156897</v>
      </c>
      <c r="G79" s="695">
        <v>-283843</v>
      </c>
      <c r="H79" s="695">
        <v>32667142</v>
      </c>
      <c r="I79" s="695">
        <v>4252566</v>
      </c>
      <c r="J79" s="695">
        <v>-322838</v>
      </c>
      <c r="K79" s="695">
        <v>640009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1949</v>
      </c>
      <c r="B81" s="453"/>
      <c r="C81" s="481">
        <f>(SUM(C78:C80))</f>
        <v>8437267</v>
      </c>
      <c r="D81" s="481">
        <f>SUM(D78:D80)</f>
        <v>1108377</v>
      </c>
      <c r="E81" s="481">
        <f t="shared" ref="E81:K81" si="10">SUM(E78:E80)</f>
        <v>8947398</v>
      </c>
      <c r="F81" s="481">
        <f t="shared" si="10"/>
        <v>-11801</v>
      </c>
      <c r="G81" s="481">
        <f t="shared" si="10"/>
        <v>61888</v>
      </c>
      <c r="H81" s="481">
        <f t="shared" si="10"/>
        <v>3555075</v>
      </c>
      <c r="I81" s="481">
        <f t="shared" si="10"/>
        <v>4252566</v>
      </c>
      <c r="J81" s="481">
        <f t="shared" si="10"/>
        <v>-50559</v>
      </c>
      <c r="K81" s="481">
        <f t="shared" si="10"/>
        <v>387458</v>
      </c>
      <c r="L81" s="38"/>
    </row>
    <row r="82" spans="1:12" ht="0.75" customHeight="1" thickTop="1" thickBot="1" x14ac:dyDescent="0.25">
      <c r="A82" s="624" t="s">
        <v>398</v>
      </c>
      <c r="B82" s="622"/>
      <c r="C82" s="1126">
        <f>(C81-C79)</f>
        <v>452602</v>
      </c>
      <c r="D82" s="1126">
        <f t="shared" ref="D82:K82" si="11">(D81-D79)</f>
        <v>2582252</v>
      </c>
      <c r="E82" s="1126">
        <f t="shared" si="11"/>
        <v>-42398</v>
      </c>
      <c r="F82" s="1126">
        <f t="shared" si="11"/>
        <v>145096</v>
      </c>
      <c r="G82" s="1126">
        <f t="shared" si="11"/>
        <v>345731</v>
      </c>
      <c r="H82" s="1126">
        <f t="shared" si="11"/>
        <v>-29112067</v>
      </c>
      <c r="I82" s="1126">
        <f t="shared" si="11"/>
        <v>0</v>
      </c>
      <c r="J82" s="1126">
        <f t="shared" si="11"/>
        <v>272279</v>
      </c>
      <c r="K82" s="1126">
        <f t="shared" si="11"/>
        <v>-252551</v>
      </c>
    </row>
    <row r="83" spans="1:12" ht="14.25" hidden="1" thickTop="1" thickBot="1" x14ac:dyDescent="0.25">
      <c r="A83" s="721" t="s">
        <v>399</v>
      </c>
      <c r="B83" s="623"/>
      <c r="C83" s="1127">
        <f>C82/C81</f>
        <v>5.3643199865548878E-2</v>
      </c>
      <c r="D83" s="1127">
        <f t="shared" ref="D83:K83" si="12">D82/D81</f>
        <v>2.3297596395450286</v>
      </c>
      <c r="E83" s="1127">
        <f t="shared" si="12"/>
        <v>-4.7385843347976693E-3</v>
      </c>
      <c r="F83" s="1127">
        <f t="shared" si="12"/>
        <v>-12.295229217862893</v>
      </c>
      <c r="G83" s="1127">
        <f t="shared" si="12"/>
        <v>5.5863980093071355</v>
      </c>
      <c r="H83" s="1127">
        <f t="shared" si="12"/>
        <v>-8.1888756214707143</v>
      </c>
      <c r="I83" s="1127">
        <f t="shared" si="12"/>
        <v>0</v>
      </c>
      <c r="J83" s="1127">
        <f t="shared" si="12"/>
        <v>-5.3853715461144409</v>
      </c>
      <c r="K83" s="1127">
        <f t="shared" si="12"/>
        <v>-0.65181516448234389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79" activePane="bottomLeft" state="frozen"/>
      <selection pane="bottomLeft" activeCell="C195" sqref="C19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7" t="s">
        <v>1867</v>
      </c>
      <c r="B1" s="75"/>
      <c r="C1" s="56" t="s">
        <v>492</v>
      </c>
      <c r="D1" s="56" t="s">
        <v>493</v>
      </c>
      <c r="E1" s="56" t="s">
        <v>494</v>
      </c>
      <c r="F1" s="56" t="s">
        <v>495</v>
      </c>
      <c r="G1" s="56" t="s">
        <v>496</v>
      </c>
      <c r="H1" s="56" t="s">
        <v>497</v>
      </c>
      <c r="I1" s="56" t="s">
        <v>498</v>
      </c>
      <c r="J1" s="56" t="s">
        <v>499</v>
      </c>
      <c r="K1" s="56" t="s">
        <v>854</v>
      </c>
    </row>
    <row r="2" spans="1:12" ht="36" x14ac:dyDescent="0.2">
      <c r="A2" s="231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901" t="s">
        <v>437</v>
      </c>
      <c r="B4" s="1813">
        <v>1100</v>
      </c>
      <c r="C4" s="497"/>
      <c r="D4" s="497"/>
      <c r="E4" s="497"/>
      <c r="F4" s="552"/>
      <c r="G4" s="553"/>
      <c r="H4" s="554"/>
      <c r="I4" s="554"/>
      <c r="J4" s="554"/>
      <c r="K4" s="554"/>
    </row>
    <row r="5" spans="1:12" ht="14.25" x14ac:dyDescent="0.2">
      <c r="A5" s="902" t="s">
        <v>924</v>
      </c>
      <c r="B5" s="476"/>
      <c r="C5" s="414">
        <v>47639997</v>
      </c>
      <c r="D5" s="414">
        <v>10105536</v>
      </c>
      <c r="E5" s="408">
        <v>14025151</v>
      </c>
      <c r="F5" s="798">
        <v>3087138</v>
      </c>
      <c r="G5" s="408">
        <v>1688346</v>
      </c>
      <c r="H5" s="408"/>
      <c r="I5" s="408"/>
      <c r="J5" s="432">
        <v>1398943</v>
      </c>
      <c r="K5" s="408"/>
    </row>
    <row r="6" spans="1:12" ht="14.25" x14ac:dyDescent="0.2">
      <c r="A6" s="903" t="s">
        <v>473</v>
      </c>
      <c r="B6" s="39">
        <v>1130</v>
      </c>
      <c r="C6" s="408"/>
      <c r="D6" s="408"/>
      <c r="E6" s="477"/>
      <c r="F6" s="477"/>
      <c r="G6" s="429"/>
      <c r="H6" s="429"/>
      <c r="I6" s="429"/>
      <c r="J6" s="429"/>
      <c r="K6" s="429"/>
    </row>
    <row r="7" spans="1:12" x14ac:dyDescent="0.2">
      <c r="A7" s="903" t="s">
        <v>116</v>
      </c>
      <c r="B7" s="258">
        <v>1140</v>
      </c>
      <c r="C7" s="408">
        <v>8729709</v>
      </c>
      <c r="D7" s="408"/>
      <c r="E7" s="429"/>
      <c r="F7" s="432"/>
      <c r="G7" s="432"/>
      <c r="H7" s="432"/>
      <c r="I7" s="429"/>
      <c r="J7" s="429"/>
      <c r="K7" s="429"/>
    </row>
    <row r="8" spans="1:12" x14ac:dyDescent="0.2">
      <c r="A8" s="903" t="s">
        <v>474</v>
      </c>
      <c r="B8" s="39">
        <v>1150</v>
      </c>
      <c r="C8" s="477"/>
      <c r="D8" s="477"/>
      <c r="E8" s="503"/>
      <c r="F8" s="503"/>
      <c r="G8" s="414">
        <v>1688346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56369706</v>
      </c>
      <c r="D12" s="480">
        <f t="shared" si="0"/>
        <v>10105536</v>
      </c>
      <c r="E12" s="480">
        <f t="shared" si="0"/>
        <v>14025151</v>
      </c>
      <c r="F12" s="480">
        <f t="shared" si="0"/>
        <v>3087138</v>
      </c>
      <c r="G12" s="480">
        <f t="shared" si="0"/>
        <v>3376692</v>
      </c>
      <c r="H12" s="480">
        <f t="shared" si="0"/>
        <v>0</v>
      </c>
      <c r="I12" s="480">
        <f t="shared" si="0"/>
        <v>0</v>
      </c>
      <c r="J12" s="480">
        <f t="shared" si="0"/>
        <v>1398943</v>
      </c>
      <c r="K12" s="481">
        <f t="shared" si="0"/>
        <v>0</v>
      </c>
    </row>
    <row r="13" spans="1:12" ht="18" customHeight="1" thickTop="1" x14ac:dyDescent="0.2">
      <c r="A13" s="727" t="s">
        <v>518</v>
      </c>
      <c r="B13" s="1804">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1513251</v>
      </c>
      <c r="D16" s="408"/>
      <c r="E16" s="408"/>
      <c r="F16" s="408"/>
      <c r="G16" s="408">
        <v>1118178</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1513251</v>
      </c>
      <c r="D18" s="483">
        <f t="shared" ref="D18:K18" si="1">SUM(D14:D17)</f>
        <v>0</v>
      </c>
      <c r="E18" s="483">
        <f t="shared" si="1"/>
        <v>0</v>
      </c>
      <c r="F18" s="483">
        <f t="shared" si="1"/>
        <v>0</v>
      </c>
      <c r="G18" s="483">
        <f t="shared" si="1"/>
        <v>1118178</v>
      </c>
      <c r="H18" s="483">
        <f t="shared" si="1"/>
        <v>0</v>
      </c>
      <c r="I18" s="483">
        <f t="shared" si="1"/>
        <v>0</v>
      </c>
      <c r="J18" s="483">
        <f t="shared" si="1"/>
        <v>0</v>
      </c>
      <c r="K18" s="1062">
        <f t="shared" si="1"/>
        <v>0</v>
      </c>
    </row>
    <row r="19" spans="1:11" ht="18" customHeight="1" thickTop="1" x14ac:dyDescent="0.2">
      <c r="A19" s="727" t="s">
        <v>519</v>
      </c>
      <c r="B19" s="1804">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16220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160646</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176866</v>
      </c>
      <c r="D40" s="429"/>
      <c r="E40" s="429"/>
      <c r="F40" s="429"/>
      <c r="G40" s="429"/>
      <c r="H40" s="429"/>
      <c r="I40" s="429"/>
      <c r="J40" s="429"/>
      <c r="K40" s="429"/>
    </row>
    <row r="41" spans="1:11" ht="18" customHeight="1" thickTop="1" x14ac:dyDescent="0.2">
      <c r="A41" s="727" t="s">
        <v>310</v>
      </c>
      <c r="B41" s="1804">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27</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27</v>
      </c>
      <c r="G63" s="429"/>
      <c r="H63" s="429"/>
      <c r="I63" s="429"/>
      <c r="J63" s="429"/>
      <c r="K63" s="429"/>
    </row>
    <row r="64" spans="1:11" ht="18" customHeight="1" thickTop="1" x14ac:dyDescent="0.2">
      <c r="A64" s="727" t="s">
        <v>521</v>
      </c>
      <c r="B64" s="1804">
        <v>1500</v>
      </c>
      <c r="C64" s="429"/>
      <c r="D64" s="429"/>
      <c r="E64" s="429"/>
      <c r="F64" s="429"/>
      <c r="G64" s="429"/>
      <c r="H64" s="429"/>
      <c r="I64" s="429"/>
      <c r="J64" s="429"/>
      <c r="K64" s="429"/>
    </row>
    <row r="65" spans="1:11" ht="12.75" customHeight="1" x14ac:dyDescent="0.2">
      <c r="A65" s="903" t="s">
        <v>626</v>
      </c>
      <c r="B65" s="39">
        <v>1510</v>
      </c>
      <c r="C65" s="408">
        <v>129950</v>
      </c>
      <c r="D65" s="408">
        <v>3641</v>
      </c>
      <c r="E65" s="408"/>
      <c r="F65" s="432">
        <v>1</v>
      </c>
      <c r="G65" s="408"/>
      <c r="H65" s="408">
        <v>63857</v>
      </c>
      <c r="I65" s="408"/>
      <c r="J65" s="432">
        <v>1</v>
      </c>
      <c r="K65" s="408">
        <v>9552</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129950</v>
      </c>
      <c r="D67" s="481">
        <f t="shared" ref="D67:K67" si="2">SUM(D65:D66)</f>
        <v>3641</v>
      </c>
      <c r="E67" s="481">
        <f t="shared" si="2"/>
        <v>0</v>
      </c>
      <c r="F67" s="481">
        <f t="shared" si="2"/>
        <v>1</v>
      </c>
      <c r="G67" s="481">
        <f t="shared" si="2"/>
        <v>0</v>
      </c>
      <c r="H67" s="481">
        <f t="shared" si="2"/>
        <v>63857</v>
      </c>
      <c r="I67" s="481">
        <f t="shared" si="2"/>
        <v>0</v>
      </c>
      <c r="J67" s="481">
        <f t="shared" si="2"/>
        <v>1</v>
      </c>
      <c r="K67" s="481">
        <f t="shared" si="2"/>
        <v>9552</v>
      </c>
    </row>
    <row r="68" spans="1:11" ht="18" customHeight="1" thickTop="1" x14ac:dyDescent="0.2">
      <c r="A68" s="727" t="s">
        <v>522</v>
      </c>
      <c r="B68" s="1805">
        <v>1600</v>
      </c>
      <c r="C68" s="482"/>
      <c r="D68" s="429"/>
      <c r="E68" s="429"/>
      <c r="F68" s="429"/>
      <c r="G68" s="429"/>
      <c r="H68" s="429"/>
      <c r="I68" s="429"/>
      <c r="J68" s="429"/>
      <c r="K68" s="429"/>
    </row>
    <row r="69" spans="1:11" ht="12.75" customHeight="1" x14ac:dyDescent="0.2">
      <c r="A69" s="903" t="s">
        <v>751</v>
      </c>
      <c r="B69" s="39">
        <v>1611</v>
      </c>
      <c r="C69" s="408">
        <v>374252</v>
      </c>
      <c r="D69" s="429"/>
      <c r="E69" s="429"/>
      <c r="F69" s="429"/>
      <c r="G69" s="429"/>
      <c r="H69" s="429"/>
      <c r="I69" s="429"/>
      <c r="J69" s="429"/>
      <c r="K69" s="429"/>
    </row>
    <row r="70" spans="1:11" ht="12.75" customHeight="1" x14ac:dyDescent="0.2">
      <c r="A70" s="903" t="s">
        <v>1155</v>
      </c>
      <c r="B70" s="39">
        <v>1612</v>
      </c>
      <c r="C70" s="479">
        <v>46870</v>
      </c>
      <c r="D70" s="429"/>
      <c r="E70" s="429"/>
      <c r="F70" s="429"/>
      <c r="G70" s="429"/>
      <c r="H70" s="429"/>
      <c r="I70" s="429"/>
      <c r="J70" s="429"/>
      <c r="K70" s="429"/>
    </row>
    <row r="71" spans="1:11" ht="12.75" customHeight="1" x14ac:dyDescent="0.2">
      <c r="A71" s="903" t="s">
        <v>309</v>
      </c>
      <c r="B71" s="39">
        <v>1613</v>
      </c>
      <c r="C71" s="479">
        <v>306199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11405</v>
      </c>
      <c r="D73" s="429"/>
      <c r="E73" s="429"/>
      <c r="F73" s="429"/>
      <c r="G73" s="429"/>
      <c r="H73" s="429"/>
      <c r="I73" s="429"/>
      <c r="J73" s="429"/>
      <c r="K73" s="429"/>
    </row>
    <row r="74" spans="1:11" ht="12.75" customHeight="1" x14ac:dyDescent="0.2">
      <c r="A74" s="903" t="s">
        <v>26</v>
      </c>
      <c r="B74" s="39">
        <v>1690</v>
      </c>
      <c r="C74" s="479">
        <v>31944</v>
      </c>
      <c r="D74" s="429"/>
      <c r="E74" s="429"/>
      <c r="F74" s="429"/>
      <c r="G74" s="429"/>
      <c r="H74" s="429"/>
      <c r="I74" s="429"/>
      <c r="J74" s="429"/>
      <c r="K74" s="429"/>
    </row>
    <row r="75" spans="1:11" ht="12.75" customHeight="1" thickBot="1" x14ac:dyDescent="0.25">
      <c r="A75" s="460" t="s">
        <v>627</v>
      </c>
      <c r="B75" s="453"/>
      <c r="C75" s="481">
        <f>SUM(C69:C74)</f>
        <v>770670</v>
      </c>
      <c r="D75" s="429"/>
      <c r="E75" s="429"/>
      <c r="F75" s="429"/>
      <c r="G75" s="429"/>
      <c r="H75" s="429"/>
      <c r="I75" s="429"/>
      <c r="J75" s="429"/>
      <c r="K75" s="429"/>
    </row>
    <row r="76" spans="1:11" ht="18" customHeight="1" thickTop="1" x14ac:dyDescent="0.2">
      <c r="A76" s="727" t="s">
        <v>1026</v>
      </c>
      <c r="B76" s="1805">
        <v>1700</v>
      </c>
      <c r="C76" s="482"/>
      <c r="D76" s="429"/>
      <c r="E76" s="429"/>
      <c r="F76" s="429"/>
      <c r="G76" s="429"/>
      <c r="H76" s="429"/>
      <c r="I76" s="429"/>
      <c r="J76" s="429"/>
      <c r="K76" s="429"/>
    </row>
    <row r="77" spans="1:11" ht="12.75" customHeight="1" x14ac:dyDescent="0.2">
      <c r="A77" s="903" t="s">
        <v>628</v>
      </c>
      <c r="B77" s="39">
        <v>1711</v>
      </c>
      <c r="C77" s="485">
        <v>68335</v>
      </c>
      <c r="D77" s="408"/>
      <c r="E77" s="429"/>
      <c r="F77" s="429"/>
      <c r="G77" s="429"/>
      <c r="H77" s="429"/>
      <c r="I77" s="429"/>
      <c r="J77" s="429"/>
      <c r="K77" s="429"/>
    </row>
    <row r="78" spans="1:11" ht="12.75" customHeight="1" x14ac:dyDescent="0.2">
      <c r="A78" s="903" t="s">
        <v>79</v>
      </c>
      <c r="B78" s="39">
        <v>1719</v>
      </c>
      <c r="C78" s="479">
        <v>22889</v>
      </c>
      <c r="D78" s="408"/>
      <c r="E78" s="429"/>
      <c r="F78" s="429"/>
      <c r="G78" s="429"/>
      <c r="H78" s="429"/>
      <c r="I78" s="429"/>
      <c r="J78" s="429"/>
      <c r="K78" s="429"/>
    </row>
    <row r="79" spans="1:11" ht="12.75" customHeight="1" x14ac:dyDescent="0.2">
      <c r="A79" s="903" t="s">
        <v>629</v>
      </c>
      <c r="B79" s="39">
        <v>1720</v>
      </c>
      <c r="C79" s="479">
        <v>250347</v>
      </c>
      <c r="D79" s="408"/>
      <c r="E79" s="429"/>
      <c r="F79" s="429"/>
      <c r="G79" s="429"/>
      <c r="H79" s="429"/>
      <c r="I79" s="429"/>
      <c r="J79" s="429"/>
      <c r="K79" s="429"/>
    </row>
    <row r="80" spans="1:11" ht="12.75" customHeight="1" x14ac:dyDescent="0.2">
      <c r="A80" s="903" t="s">
        <v>630</v>
      </c>
      <c r="B80" s="39">
        <v>1730</v>
      </c>
      <c r="C80" s="479">
        <v>32238</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373809</v>
      </c>
      <c r="D82" s="481">
        <f>SUM(D77:D81)</f>
        <v>0</v>
      </c>
      <c r="E82" s="429"/>
      <c r="F82" s="429"/>
      <c r="G82" s="429"/>
      <c r="H82" s="429"/>
      <c r="I82" s="429"/>
      <c r="J82" s="429"/>
      <c r="K82" s="429"/>
    </row>
    <row r="83" spans="1:11" ht="18" customHeight="1" thickTop="1" x14ac:dyDescent="0.2">
      <c r="A83" s="727" t="s">
        <v>276</v>
      </c>
      <c r="B83" s="1805">
        <v>1800</v>
      </c>
      <c r="C83" s="482"/>
      <c r="D83" s="429"/>
      <c r="E83" s="429"/>
      <c r="F83" s="429"/>
      <c r="G83" s="429"/>
      <c r="H83" s="429"/>
      <c r="I83" s="429"/>
      <c r="J83" s="429"/>
      <c r="K83" s="429"/>
    </row>
    <row r="84" spans="1:11" ht="12.75" customHeight="1" x14ac:dyDescent="0.2">
      <c r="A84" s="903" t="s">
        <v>631</v>
      </c>
      <c r="B84" s="39">
        <v>1811</v>
      </c>
      <c r="C84" s="408">
        <v>768709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768709</v>
      </c>
      <c r="D93" s="429"/>
      <c r="E93" s="429"/>
      <c r="F93" s="429"/>
      <c r="G93" s="429"/>
      <c r="H93" s="429"/>
      <c r="I93" s="429"/>
      <c r="J93" s="429"/>
      <c r="K93" s="429"/>
    </row>
    <row r="94" spans="1:11" ht="18" customHeight="1" thickTop="1" x14ac:dyDescent="0.2">
      <c r="A94" s="727" t="s">
        <v>1330</v>
      </c>
      <c r="B94" s="1805">
        <v>1900</v>
      </c>
      <c r="C94" s="482"/>
      <c r="D94" s="427"/>
      <c r="E94" s="429"/>
      <c r="F94" s="429"/>
      <c r="G94" s="429"/>
      <c r="H94" s="429"/>
      <c r="I94" s="429"/>
      <c r="J94" s="429"/>
      <c r="K94" s="429"/>
    </row>
    <row r="95" spans="1:11" ht="12.75" customHeight="1" x14ac:dyDescent="0.2">
      <c r="A95" s="903" t="s">
        <v>1230</v>
      </c>
      <c r="B95" s="39">
        <v>1910</v>
      </c>
      <c r="C95" s="408">
        <v>2410</v>
      </c>
      <c r="D95" s="479">
        <v>126669</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v>440983</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v>30435</v>
      </c>
      <c r="D105" s="488"/>
      <c r="E105" s="429"/>
      <c r="F105" s="429"/>
      <c r="G105" s="429"/>
      <c r="H105" s="690"/>
      <c r="I105" s="429"/>
      <c r="J105" s="429"/>
      <c r="K105" s="429"/>
    </row>
    <row r="106" spans="1:12" ht="12.75" customHeight="1" x14ac:dyDescent="0.2">
      <c r="A106" s="903" t="s">
        <v>1744</v>
      </c>
      <c r="B106" s="39">
        <v>1993</v>
      </c>
      <c r="C106" s="408"/>
      <c r="D106" s="487">
        <v>1394952</v>
      </c>
      <c r="E106" s="432"/>
      <c r="F106" s="432"/>
      <c r="G106" s="432"/>
      <c r="H106" s="432"/>
      <c r="I106" s="427"/>
      <c r="J106" s="432"/>
      <c r="K106" s="432"/>
    </row>
    <row r="107" spans="1:12" ht="12.75" customHeight="1" x14ac:dyDescent="0.2">
      <c r="A107" s="903" t="s">
        <v>81</v>
      </c>
      <c r="B107" s="39">
        <v>1999</v>
      </c>
      <c r="C107" s="479">
        <v>161770</v>
      </c>
      <c r="D107" s="408">
        <v>24605</v>
      </c>
      <c r="E107" s="408">
        <v>979439</v>
      </c>
      <c r="F107" s="408">
        <v>68100</v>
      </c>
      <c r="G107" s="408"/>
      <c r="H107" s="408"/>
      <c r="I107" s="408"/>
      <c r="J107" s="432"/>
      <c r="K107" s="408"/>
    </row>
    <row r="108" spans="1:12" ht="12.75" customHeight="1" thickBot="1" x14ac:dyDescent="0.25">
      <c r="A108" s="460" t="s">
        <v>565</v>
      </c>
      <c r="B108" s="730"/>
      <c r="C108" s="480">
        <f>SUM(C95:C107)</f>
        <v>194615</v>
      </c>
      <c r="D108" s="480">
        <f t="shared" ref="D108:K108" si="3">SUM(D95:D107)</f>
        <v>1987209</v>
      </c>
      <c r="E108" s="480">
        <f t="shared" si="3"/>
        <v>979439</v>
      </c>
      <c r="F108" s="480">
        <f t="shared" si="3"/>
        <v>68100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60297576</v>
      </c>
      <c r="D109" s="489">
        <f t="shared" si="4"/>
        <v>12096386</v>
      </c>
      <c r="E109" s="489">
        <f t="shared" si="4"/>
        <v>15004590</v>
      </c>
      <c r="F109" s="489">
        <f t="shared" si="4"/>
        <v>3155266</v>
      </c>
      <c r="G109" s="489">
        <f t="shared" si="4"/>
        <v>4494870</v>
      </c>
      <c r="H109" s="489">
        <f t="shared" si="4"/>
        <v>63857</v>
      </c>
      <c r="I109" s="489">
        <f t="shared" si="4"/>
        <v>0</v>
      </c>
      <c r="J109" s="489">
        <f t="shared" si="4"/>
        <v>1398944</v>
      </c>
      <c r="K109" s="439">
        <f t="shared" si="4"/>
        <v>9552</v>
      </c>
    </row>
    <row r="110" spans="1:12" ht="30" customHeight="1" thickTop="1" x14ac:dyDescent="0.2">
      <c r="A110" s="1841" t="s">
        <v>401</v>
      </c>
      <c r="B110" s="1842"/>
      <c r="C110" s="1833"/>
      <c r="D110" s="1833"/>
      <c r="E110" s="1833"/>
      <c r="F110" s="1833"/>
      <c r="G110" s="1833"/>
      <c r="H110" s="1833"/>
      <c r="I110" s="1833"/>
      <c r="J110" s="1833"/>
      <c r="K110" s="1834"/>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0" t="s">
        <v>920</v>
      </c>
      <c r="B115" s="1831"/>
      <c r="C115" s="1832"/>
      <c r="D115" s="1833"/>
      <c r="E115" s="1833"/>
      <c r="F115" s="1833"/>
      <c r="G115" s="1833"/>
      <c r="H115" s="1833"/>
      <c r="I115" s="1833"/>
      <c r="J115" s="1833"/>
      <c r="K115" s="1834"/>
    </row>
    <row r="116" spans="1:11" ht="18" customHeight="1" x14ac:dyDescent="0.2">
      <c r="A116" s="728" t="s">
        <v>1858</v>
      </c>
      <c r="B116" s="1807"/>
      <c r="C116" s="491"/>
      <c r="D116" s="427"/>
      <c r="E116" s="488"/>
      <c r="F116" s="427"/>
      <c r="G116" s="427"/>
      <c r="H116" s="488"/>
      <c r="I116" s="429"/>
      <c r="J116" s="427"/>
      <c r="K116" s="427"/>
    </row>
    <row r="117" spans="1:11" ht="12.75" customHeight="1" x14ac:dyDescent="0.2">
      <c r="A117" s="473" t="s">
        <v>1697</v>
      </c>
      <c r="B117" s="260">
        <v>3001</v>
      </c>
      <c r="C117" s="485">
        <v>39379453</v>
      </c>
      <c r="D117" s="414">
        <v>1617167</v>
      </c>
      <c r="E117" s="408"/>
      <c r="F117" s="414">
        <v>225000</v>
      </c>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39379453</v>
      </c>
      <c r="D121" s="480">
        <f t="shared" si="5"/>
        <v>1617167</v>
      </c>
      <c r="E121" s="480">
        <f t="shared" si="5"/>
        <v>0</v>
      </c>
      <c r="F121" s="480">
        <f t="shared" si="5"/>
        <v>225000</v>
      </c>
      <c r="G121" s="480">
        <f t="shared" si="5"/>
        <v>0</v>
      </c>
      <c r="H121" s="480">
        <f t="shared" si="5"/>
        <v>0</v>
      </c>
      <c r="I121" s="429"/>
      <c r="J121" s="480">
        <f>SUM(J117:J120)</f>
        <v>0</v>
      </c>
      <c r="K121" s="481">
        <f>SUM(K117:K120)</f>
        <v>0</v>
      </c>
    </row>
    <row r="122" spans="1:11" ht="18" customHeight="1" thickTop="1" x14ac:dyDescent="0.2">
      <c r="A122" s="727" t="s">
        <v>1857</v>
      </c>
      <c r="B122" s="1806"/>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1849140</v>
      </c>
      <c r="D124" s="488"/>
      <c r="E124" s="429"/>
      <c r="F124" s="798"/>
      <c r="G124" s="429"/>
      <c r="H124" s="429"/>
      <c r="I124" s="429"/>
      <c r="J124" s="429"/>
      <c r="K124" s="429"/>
    </row>
    <row r="125" spans="1:11" ht="12.75" customHeight="1" x14ac:dyDescent="0.2">
      <c r="A125" s="903" t="s">
        <v>1768</v>
      </c>
      <c r="B125" s="260">
        <v>3105</v>
      </c>
      <c r="C125" s="408">
        <v>1720378</v>
      </c>
      <c r="D125" s="488"/>
      <c r="E125" s="429"/>
      <c r="F125" s="408"/>
      <c r="G125" s="429"/>
      <c r="H125" s="429"/>
      <c r="I125" s="429"/>
      <c r="J125" s="429"/>
      <c r="K125" s="429"/>
    </row>
    <row r="126" spans="1:11" ht="12.75" customHeight="1" x14ac:dyDescent="0.2">
      <c r="A126" s="903" t="s">
        <v>1012</v>
      </c>
      <c r="B126" s="260">
        <v>3110</v>
      </c>
      <c r="C126" s="479">
        <v>2348982</v>
      </c>
      <c r="D126" s="408"/>
      <c r="E126" s="429"/>
      <c r="F126" s="408"/>
      <c r="G126" s="429"/>
      <c r="H126" s="429"/>
      <c r="I126" s="429"/>
      <c r="J126" s="429"/>
      <c r="K126" s="429"/>
    </row>
    <row r="127" spans="1:11" ht="12.75" customHeight="1" x14ac:dyDescent="0.2">
      <c r="A127" s="903" t="s">
        <v>111</v>
      </c>
      <c r="B127" s="260">
        <v>3120</v>
      </c>
      <c r="C127" s="408">
        <v>84489</v>
      </c>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6002989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38870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38870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35412</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35412</v>
      </c>
      <c r="D144" s="429"/>
      <c r="E144" s="490"/>
      <c r="F144" s="429"/>
      <c r="G144" s="1979">
        <f>SUM(G142:G143)</f>
        <v>0</v>
      </c>
      <c r="H144" s="429"/>
      <c r="I144" s="429"/>
      <c r="J144" s="429"/>
      <c r="K144" s="429"/>
    </row>
    <row r="145" spans="1:11" s="10" customFormat="1" ht="12.75" customHeight="1" thickTop="1" x14ac:dyDescent="0.2">
      <c r="A145" s="1982" t="s">
        <v>1222</v>
      </c>
      <c r="B145" s="1983">
        <v>3360</v>
      </c>
      <c r="C145" s="1799">
        <v>27960</v>
      </c>
      <c r="D145" s="1793"/>
      <c r="E145" s="490"/>
      <c r="F145" s="429"/>
      <c r="G145" s="1984"/>
      <c r="H145" s="429"/>
      <c r="I145" s="429"/>
      <c r="J145" s="429"/>
      <c r="K145" s="429"/>
    </row>
    <row r="146" spans="1:11" ht="12.75" customHeight="1" thickBot="1" x14ac:dyDescent="0.25">
      <c r="A146" s="1980" t="s">
        <v>1073</v>
      </c>
      <c r="B146" s="1981">
        <v>3365</v>
      </c>
      <c r="C146" s="419"/>
      <c r="D146" s="800"/>
      <c r="E146" s="488"/>
      <c r="F146" s="429"/>
      <c r="G146" s="800"/>
      <c r="H146" s="429"/>
      <c r="I146" s="429"/>
      <c r="J146" s="429"/>
      <c r="K146" s="429"/>
    </row>
    <row r="147" spans="1:11" ht="12.75" customHeight="1" thickTop="1" thickBot="1" x14ac:dyDescent="0.25">
      <c r="A147" s="912" t="s">
        <v>144</v>
      </c>
      <c r="B147" s="913">
        <v>3370</v>
      </c>
      <c r="C147" s="419">
        <v>102320</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v>1393787</v>
      </c>
      <c r="G151" s="432"/>
      <c r="H151" s="429"/>
      <c r="I151" s="429"/>
      <c r="J151" s="429"/>
      <c r="K151" s="429"/>
    </row>
    <row r="152" spans="1:11" ht="12.75" customHeight="1" x14ac:dyDescent="0.2">
      <c r="A152" s="903" t="s">
        <v>1223</v>
      </c>
      <c r="B152" s="260">
        <v>3510</v>
      </c>
      <c r="C152" s="479"/>
      <c r="D152" s="408"/>
      <c r="E152" s="488"/>
      <c r="F152" s="408">
        <v>3312604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4706391</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1830817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65698</v>
      </c>
      <c r="D171" s="916"/>
      <c r="E171" s="916"/>
      <c r="F171" s="916"/>
      <c r="G171" s="917"/>
      <c r="H171" s="801"/>
      <c r="I171" s="917"/>
      <c r="J171" s="917"/>
      <c r="K171" s="801"/>
    </row>
    <row r="172" spans="1:11" ht="12.75" customHeight="1" thickTop="1" thickBot="1" x14ac:dyDescent="0.25">
      <c r="A172" s="2319" t="s">
        <v>458</v>
      </c>
      <c r="B172" s="2320"/>
      <c r="C172" s="914">
        <f t="shared" ref="C172:K172" si="6">SUM(C131,C140,C144,C145:C149,C154,C155:C170,C171)</f>
        <v>8104066</v>
      </c>
      <c r="D172" s="914">
        <f t="shared" si="6"/>
        <v>0</v>
      </c>
      <c r="E172" s="914">
        <f t="shared" si="6"/>
        <v>0</v>
      </c>
      <c r="F172" s="914">
        <f t="shared" si="6"/>
        <v>4706391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47483519</v>
      </c>
      <c r="D173" s="489">
        <f>SUM(D121,D172)</f>
        <v>1617167</v>
      </c>
      <c r="E173" s="489">
        <f>SUM(E121,E172)</f>
        <v>0</v>
      </c>
      <c r="F173" s="489">
        <f t="shared" ref="F173:K173" si="7">SUM(F121,F172)</f>
        <v>4931391</v>
      </c>
      <c r="G173" s="489">
        <f t="shared" si="7"/>
        <v>0</v>
      </c>
      <c r="H173" s="489">
        <f t="shared" si="7"/>
        <v>0</v>
      </c>
      <c r="I173" s="489">
        <f t="shared" si="7"/>
        <v>0</v>
      </c>
      <c r="J173" s="489">
        <f t="shared" si="7"/>
        <v>0</v>
      </c>
      <c r="K173" s="439">
        <f t="shared" si="7"/>
        <v>0</v>
      </c>
    </row>
    <row r="174" spans="1:11" ht="30" customHeight="1" thickTop="1" x14ac:dyDescent="0.2">
      <c r="A174" s="1843" t="s">
        <v>921</v>
      </c>
      <c r="B174" s="1844"/>
      <c r="C174" s="1832"/>
      <c r="D174" s="1833"/>
      <c r="E174" s="1833"/>
      <c r="F174" s="1833"/>
      <c r="G174" s="1833"/>
      <c r="H174" s="1833"/>
      <c r="I174" s="1833"/>
      <c r="J174" s="1833"/>
      <c r="K174" s="1834"/>
    </row>
    <row r="175" spans="1:11" ht="22.5" customHeight="1" x14ac:dyDescent="0.2">
      <c r="A175" s="2321" t="s">
        <v>1859</v>
      </c>
      <c r="B175" s="232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27" t="s">
        <v>900</v>
      </c>
      <c r="B178" s="232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5" t="s">
        <v>1860</v>
      </c>
      <c r="B179" s="232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327" t="s">
        <v>901</v>
      </c>
      <c r="B184" s="232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5" t="s">
        <v>1861</v>
      </c>
      <c r="B185" s="2326"/>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3843174</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1277278</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v>72097</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5192549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3951433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3951433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v>533669</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533669</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74714</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v>2817882</v>
      </c>
      <c r="D220" s="408"/>
      <c r="E220" s="429"/>
      <c r="F220" s="408"/>
      <c r="G220" s="408"/>
      <c r="H220" s="429"/>
      <c r="I220" s="429"/>
      <c r="J220" s="429"/>
      <c r="K220" s="429"/>
    </row>
    <row r="221" spans="1:11" ht="12.75" customHeight="1" x14ac:dyDescent="0.2">
      <c r="A221" s="903" t="s">
        <v>1220</v>
      </c>
      <c r="B221" s="39">
        <v>4625</v>
      </c>
      <c r="C221" s="479">
        <v>54772</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2947368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130530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130530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16" t="s">
        <v>872</v>
      </c>
      <c r="B259" s="1817"/>
      <c r="C259" s="1724">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4" t="s">
        <v>1729</v>
      </c>
      <c r="B260" s="1815">
        <v>4901</v>
      </c>
      <c r="C260" s="1725"/>
      <c r="D260" s="478"/>
      <c r="E260" s="429"/>
      <c r="F260" s="429"/>
      <c r="G260" s="429"/>
      <c r="H260" s="429"/>
      <c r="I260" s="429"/>
      <c r="J260" s="429"/>
      <c r="K260" s="429"/>
    </row>
    <row r="261" spans="1:11" ht="12.75" customHeight="1" thickTop="1" thickBot="1" x14ac:dyDescent="0.25">
      <c r="A261" s="1719" t="s">
        <v>1793</v>
      </c>
      <c r="B261" s="1720">
        <v>4902</v>
      </c>
      <c r="C261" s="1718">
        <v>1213631</v>
      </c>
      <c r="D261" s="1693"/>
      <c r="E261" s="478"/>
      <c r="F261" s="1693"/>
      <c r="G261" s="1693"/>
      <c r="H261" s="478"/>
      <c r="I261" s="429"/>
      <c r="J261" s="478"/>
      <c r="K261" s="478"/>
    </row>
    <row r="262" spans="1:11" ht="12.75" customHeight="1" thickTop="1" thickBot="1" x14ac:dyDescent="0.25">
      <c r="A262" s="902" t="s">
        <v>1259</v>
      </c>
      <c r="B262" s="41">
        <v>4904</v>
      </c>
      <c r="C262" s="1663"/>
      <c r="D262" s="1718"/>
      <c r="E262" s="478"/>
      <c r="F262" s="482"/>
      <c r="G262" s="1718"/>
      <c r="H262" s="478"/>
      <c r="I262" s="429"/>
      <c r="J262" s="429"/>
      <c r="K262" s="429"/>
    </row>
    <row r="263" spans="1:11" ht="12.75" customHeight="1" thickTop="1" thickBot="1" x14ac:dyDescent="0.25">
      <c r="A263" s="903" t="s">
        <v>1782</v>
      </c>
      <c r="B263" s="39">
        <v>4905</v>
      </c>
      <c r="C263" s="419">
        <v>35405</v>
      </c>
      <c r="D263" s="429"/>
      <c r="E263" s="429"/>
      <c r="F263" s="422"/>
      <c r="G263" s="419"/>
      <c r="H263" s="429"/>
      <c r="I263" s="429"/>
      <c r="J263" s="429"/>
      <c r="K263" s="429"/>
    </row>
    <row r="264" spans="1:11" ht="12.75" customHeight="1" thickTop="1" thickBot="1" x14ac:dyDescent="0.25">
      <c r="A264" s="903" t="s">
        <v>1783</v>
      </c>
      <c r="B264" s="39">
        <v>4909</v>
      </c>
      <c r="C264" s="420">
        <v>249072</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341000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403822</v>
      </c>
      <c r="D270" s="420"/>
      <c r="E270" s="429"/>
      <c r="F270" s="420"/>
      <c r="G270" s="420"/>
      <c r="H270" s="429"/>
      <c r="I270" s="429"/>
      <c r="J270" s="429"/>
      <c r="K270" s="429"/>
    </row>
    <row r="271" spans="1:11" ht="12.75" customHeight="1" thickTop="1" thickBot="1" x14ac:dyDescent="0.25">
      <c r="A271" s="903" t="s">
        <v>435</v>
      </c>
      <c r="B271" s="39">
        <v>4992</v>
      </c>
      <c r="C271" s="493">
        <v>651612</v>
      </c>
      <c r="D271" s="420"/>
      <c r="E271" s="429"/>
      <c r="F271" s="420"/>
      <c r="G271" s="420"/>
      <c r="H271" s="429"/>
      <c r="I271" s="429"/>
      <c r="J271" s="429"/>
      <c r="K271" s="429"/>
    </row>
    <row r="272" spans="1:11" s="28" customFormat="1" ht="12.75" customHeight="1" thickTop="1" thickBot="1" x14ac:dyDescent="0.25">
      <c r="A272" s="906" t="s">
        <v>78</v>
      </c>
      <c r="B272" s="157">
        <v>4999</v>
      </c>
      <c r="C272" s="493">
        <v>90409</v>
      </c>
      <c r="D272" s="420"/>
      <c r="E272" s="429"/>
      <c r="F272" s="420"/>
      <c r="G272" s="420"/>
      <c r="H272" s="438"/>
      <c r="I272" s="429"/>
      <c r="J272" s="429"/>
      <c r="K272" s="438"/>
    </row>
    <row r="273" spans="1:11" ht="22.5" customHeight="1" thickTop="1" thickBot="1" x14ac:dyDescent="0.25">
      <c r="A273" s="2323" t="s">
        <v>1717</v>
      </c>
      <c r="B273" s="2324"/>
      <c r="C273" s="489">
        <f t="shared" ref="C273:H273" si="10">SUM(C191,C201,C211,C216,C224,C228,C229,C259:C272)</f>
        <v>15740500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15740500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123521595</v>
      </c>
      <c r="D275" s="489">
        <f t="shared" si="12"/>
        <v>13713553</v>
      </c>
      <c r="E275" s="489">
        <f t="shared" si="12"/>
        <v>15004590</v>
      </c>
      <c r="F275" s="489">
        <f t="shared" si="12"/>
        <v>8086657</v>
      </c>
      <c r="G275" s="489">
        <f t="shared" si="12"/>
        <v>4494870</v>
      </c>
      <c r="H275" s="489">
        <f t="shared" si="12"/>
        <v>63857</v>
      </c>
      <c r="I275" s="489">
        <f t="shared" si="12"/>
        <v>0</v>
      </c>
      <c r="J275" s="489">
        <f t="shared" si="12"/>
        <v>1398944</v>
      </c>
      <c r="K275" s="439">
        <f t="shared" si="12"/>
        <v>9552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K115" sqref="K115"/>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17" t="s">
        <v>1866</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9"/>
      <c r="B2" s="1845" t="s">
        <v>48</v>
      </c>
      <c r="C2" s="1846" t="s">
        <v>215</v>
      </c>
      <c r="D2" s="1847" t="s">
        <v>52</v>
      </c>
      <c r="E2" s="1847" t="s">
        <v>1282</v>
      </c>
      <c r="F2" s="1847" t="s">
        <v>1276</v>
      </c>
      <c r="G2" s="1846" t="s">
        <v>1277</v>
      </c>
      <c r="H2" s="1846" t="s">
        <v>1278</v>
      </c>
      <c r="I2" s="1847" t="s">
        <v>327</v>
      </c>
      <c r="J2" s="1847" t="s">
        <v>328</v>
      </c>
      <c r="K2" s="1846" t="s">
        <v>162</v>
      </c>
      <c r="L2" s="1846" t="s">
        <v>31</v>
      </c>
      <c r="M2" s="894"/>
      <c r="N2" s="894"/>
    </row>
    <row r="3" spans="1:14" s="15" customFormat="1" ht="30" customHeight="1" x14ac:dyDescent="0.2">
      <c r="A3" s="2333" t="s">
        <v>334</v>
      </c>
      <c r="B3" s="2334"/>
      <c r="C3" s="1851"/>
      <c r="D3" s="1851"/>
      <c r="E3" s="1851"/>
      <c r="F3" s="1851"/>
      <c r="G3" s="1851"/>
      <c r="H3" s="1851"/>
      <c r="I3" s="1851"/>
      <c r="J3" s="1851"/>
      <c r="K3" s="1852"/>
      <c r="L3" s="1853"/>
      <c r="M3" s="14"/>
      <c r="N3" s="14"/>
    </row>
    <row r="4" spans="1:14" s="23" customFormat="1" ht="18" customHeight="1" x14ac:dyDescent="0.2">
      <c r="A4" s="1755" t="s">
        <v>47</v>
      </c>
      <c r="B4" s="1848" t="s">
        <v>649</v>
      </c>
      <c r="C4" s="1849"/>
      <c r="D4" s="1849"/>
      <c r="E4" s="1849"/>
      <c r="F4" s="1849"/>
      <c r="G4" s="1849"/>
      <c r="H4" s="1849"/>
      <c r="I4" s="555"/>
      <c r="J4" s="1849"/>
      <c r="K4" s="1850"/>
      <c r="L4" s="1849"/>
      <c r="M4" s="895"/>
      <c r="N4" s="895"/>
    </row>
    <row r="5" spans="1:14" x14ac:dyDescent="0.2">
      <c r="A5" s="1746" t="s">
        <v>1114</v>
      </c>
      <c r="B5" s="265">
        <v>1100</v>
      </c>
      <c r="C5" s="408">
        <v>38191298</v>
      </c>
      <c r="D5" s="408">
        <v>9898933</v>
      </c>
      <c r="E5" s="408">
        <v>455752</v>
      </c>
      <c r="F5" s="408">
        <v>1004714</v>
      </c>
      <c r="G5" s="408">
        <v>144047</v>
      </c>
      <c r="H5" s="408">
        <v>21659</v>
      </c>
      <c r="I5" s="432"/>
      <c r="J5" s="432"/>
      <c r="K5" s="410">
        <f>SUM(C5:J5)</f>
        <v>49716403</v>
      </c>
      <c r="L5" s="408">
        <v>50242808</v>
      </c>
    </row>
    <row r="6" spans="1:14" x14ac:dyDescent="0.2">
      <c r="A6" s="1746" t="s">
        <v>1747</v>
      </c>
      <c r="B6" s="265" t="s">
        <v>1745</v>
      </c>
      <c r="C6" s="503"/>
      <c r="D6" s="503"/>
      <c r="E6" s="408"/>
      <c r="F6" s="503"/>
      <c r="G6" s="503"/>
      <c r="H6" s="503"/>
      <c r="I6" s="503"/>
      <c r="J6" s="503"/>
      <c r="K6" s="410">
        <f>SUM(C6,E6)</f>
        <v>0</v>
      </c>
      <c r="L6" s="408">
        <v>0</v>
      </c>
    </row>
    <row r="7" spans="1:14" x14ac:dyDescent="0.2">
      <c r="A7" s="1746" t="s">
        <v>170</v>
      </c>
      <c r="B7" s="265" t="s">
        <v>1120</v>
      </c>
      <c r="C7" s="432">
        <v>1325723</v>
      </c>
      <c r="D7" s="432">
        <v>554280</v>
      </c>
      <c r="E7" s="432">
        <v>21087</v>
      </c>
      <c r="F7" s="432">
        <v>38358</v>
      </c>
      <c r="G7" s="432">
        <v>3089</v>
      </c>
      <c r="H7" s="432"/>
      <c r="I7" s="432"/>
      <c r="J7" s="432"/>
      <c r="K7" s="410">
        <f t="shared" ref="K7:K32" si="0">SUM(C7:J7)</f>
        <v>1942537</v>
      </c>
      <c r="L7" s="408">
        <v>2078094</v>
      </c>
    </row>
    <row r="8" spans="1:14" x14ac:dyDescent="0.2">
      <c r="A8" s="1746" t="s">
        <v>171</v>
      </c>
      <c r="B8" s="265">
        <v>1200</v>
      </c>
      <c r="C8" s="408">
        <v>9586652</v>
      </c>
      <c r="D8" s="408">
        <v>2440854</v>
      </c>
      <c r="E8" s="408">
        <v>107456</v>
      </c>
      <c r="F8" s="408">
        <v>154352</v>
      </c>
      <c r="G8" s="408">
        <v>26234</v>
      </c>
      <c r="H8" s="408">
        <v>3972294</v>
      </c>
      <c r="I8" s="432"/>
      <c r="J8" s="432"/>
      <c r="K8" s="410">
        <f t="shared" si="0"/>
        <v>16287842</v>
      </c>
      <c r="L8" s="408">
        <v>17160508</v>
      </c>
    </row>
    <row r="9" spans="1:14" x14ac:dyDescent="0.2">
      <c r="A9" s="1746" t="s">
        <v>817</v>
      </c>
      <c r="B9" s="265" t="s">
        <v>1121</v>
      </c>
      <c r="C9" s="432">
        <v>134095</v>
      </c>
      <c r="D9" s="432">
        <v>30845</v>
      </c>
      <c r="E9" s="432"/>
      <c r="F9" s="432"/>
      <c r="G9" s="432"/>
      <c r="H9" s="432"/>
      <c r="I9" s="432"/>
      <c r="J9" s="432"/>
      <c r="K9" s="410">
        <f t="shared" si="0"/>
        <v>164940</v>
      </c>
      <c r="L9" s="408">
        <v>165700</v>
      </c>
    </row>
    <row r="10" spans="1:14" x14ac:dyDescent="0.2">
      <c r="A10" s="1746" t="s">
        <v>818</v>
      </c>
      <c r="B10" s="265">
        <v>1250</v>
      </c>
      <c r="C10" s="408">
        <v>1673038</v>
      </c>
      <c r="D10" s="408">
        <v>942798</v>
      </c>
      <c r="E10" s="408">
        <v>45836</v>
      </c>
      <c r="F10" s="408">
        <v>884593</v>
      </c>
      <c r="G10" s="408"/>
      <c r="H10" s="408"/>
      <c r="I10" s="432"/>
      <c r="J10" s="432"/>
      <c r="K10" s="410">
        <f t="shared" si="0"/>
        <v>3546265</v>
      </c>
      <c r="L10" s="408">
        <v>2993154</v>
      </c>
    </row>
    <row r="11" spans="1:14" x14ac:dyDescent="0.2">
      <c r="A11" s="1746" t="s">
        <v>1320</v>
      </c>
      <c r="B11" s="265" t="s">
        <v>168</v>
      </c>
      <c r="C11" s="432"/>
      <c r="D11" s="432"/>
      <c r="E11" s="432"/>
      <c r="F11" s="432"/>
      <c r="G11" s="432"/>
      <c r="H11" s="432"/>
      <c r="I11" s="432"/>
      <c r="J11" s="432"/>
      <c r="K11" s="410">
        <f t="shared" si="0"/>
        <v>0</v>
      </c>
      <c r="L11" s="408">
        <v>0</v>
      </c>
    </row>
    <row r="12" spans="1:14" x14ac:dyDescent="0.2">
      <c r="A12" s="1746" t="s">
        <v>1115</v>
      </c>
      <c r="B12" s="265">
        <v>1300</v>
      </c>
      <c r="C12" s="408"/>
      <c r="D12" s="408"/>
      <c r="E12" s="408"/>
      <c r="F12" s="408"/>
      <c r="G12" s="408"/>
      <c r="H12" s="408"/>
      <c r="I12" s="432"/>
      <c r="J12" s="432"/>
      <c r="K12" s="410">
        <f t="shared" si="0"/>
        <v>0</v>
      </c>
      <c r="L12" s="408">
        <v>0</v>
      </c>
    </row>
    <row r="13" spans="1:14" x14ac:dyDescent="0.2">
      <c r="A13" s="1746" t="s">
        <v>819</v>
      </c>
      <c r="B13" s="265">
        <v>1400</v>
      </c>
      <c r="C13" s="408">
        <v>10452</v>
      </c>
      <c r="D13" s="408">
        <v>457</v>
      </c>
      <c r="E13" s="408">
        <v>17548</v>
      </c>
      <c r="F13" s="408">
        <v>152286</v>
      </c>
      <c r="G13" s="408">
        <v>53875</v>
      </c>
      <c r="H13" s="408"/>
      <c r="I13" s="432"/>
      <c r="J13" s="432"/>
      <c r="K13" s="410">
        <f t="shared" si="0"/>
        <v>234618</v>
      </c>
      <c r="L13" s="408">
        <v>268716</v>
      </c>
    </row>
    <row r="14" spans="1:14" x14ac:dyDescent="0.2">
      <c r="A14" s="1746" t="s">
        <v>1116</v>
      </c>
      <c r="B14" s="265">
        <v>1500</v>
      </c>
      <c r="C14" s="408">
        <v>2236853</v>
      </c>
      <c r="D14" s="408">
        <v>301327</v>
      </c>
      <c r="E14" s="408">
        <v>450376</v>
      </c>
      <c r="F14" s="408">
        <v>294157</v>
      </c>
      <c r="G14" s="408"/>
      <c r="H14" s="408"/>
      <c r="I14" s="432"/>
      <c r="J14" s="432"/>
      <c r="K14" s="410">
        <f t="shared" si="0"/>
        <v>3282713</v>
      </c>
      <c r="L14" s="408">
        <v>3139575</v>
      </c>
    </row>
    <row r="15" spans="1:14" x14ac:dyDescent="0.2">
      <c r="A15" s="1746" t="s">
        <v>1117</v>
      </c>
      <c r="B15" s="265">
        <v>1600</v>
      </c>
      <c r="C15" s="408">
        <v>173306</v>
      </c>
      <c r="D15" s="408">
        <v>18935</v>
      </c>
      <c r="E15" s="408">
        <v>1100</v>
      </c>
      <c r="F15" s="408">
        <v>1522</v>
      </c>
      <c r="G15" s="408"/>
      <c r="H15" s="408"/>
      <c r="I15" s="432"/>
      <c r="J15" s="432"/>
      <c r="K15" s="410">
        <f t="shared" si="0"/>
        <v>194863</v>
      </c>
      <c r="L15" s="408">
        <v>405092</v>
      </c>
    </row>
    <row r="16" spans="1:14" x14ac:dyDescent="0.2">
      <c r="A16" s="1746" t="s">
        <v>1142</v>
      </c>
      <c r="B16" s="265" t="s">
        <v>491</v>
      </c>
      <c r="C16" s="408">
        <v>395375</v>
      </c>
      <c r="D16" s="408">
        <v>105760</v>
      </c>
      <c r="E16" s="408">
        <v>31501</v>
      </c>
      <c r="F16" s="408">
        <v>5864</v>
      </c>
      <c r="G16" s="408"/>
      <c r="H16" s="408"/>
      <c r="I16" s="432"/>
      <c r="J16" s="432"/>
      <c r="K16" s="410">
        <f t="shared" si="0"/>
        <v>538500</v>
      </c>
      <c r="L16" s="408">
        <v>836815</v>
      </c>
    </row>
    <row r="17" spans="1:12" x14ac:dyDescent="0.2">
      <c r="A17" s="1746" t="s">
        <v>820</v>
      </c>
      <c r="B17" s="265" t="s">
        <v>169</v>
      </c>
      <c r="C17" s="432">
        <v>275873</v>
      </c>
      <c r="D17" s="432">
        <v>84088</v>
      </c>
      <c r="E17" s="432">
        <v>19843</v>
      </c>
      <c r="F17" s="432"/>
      <c r="G17" s="432"/>
      <c r="H17" s="432"/>
      <c r="I17" s="432"/>
      <c r="J17" s="432"/>
      <c r="K17" s="410">
        <f t="shared" si="0"/>
        <v>379804</v>
      </c>
      <c r="L17" s="408">
        <v>365305</v>
      </c>
    </row>
    <row r="18" spans="1:12" x14ac:dyDescent="0.2">
      <c r="A18" s="1746" t="s">
        <v>1261</v>
      </c>
      <c r="B18" s="265">
        <v>1800</v>
      </c>
      <c r="C18" s="408">
        <v>4999196</v>
      </c>
      <c r="D18" s="408">
        <v>1202081</v>
      </c>
      <c r="E18" s="408"/>
      <c r="F18" s="408">
        <v>62415</v>
      </c>
      <c r="G18" s="408"/>
      <c r="H18" s="408"/>
      <c r="I18" s="432"/>
      <c r="J18" s="432"/>
      <c r="K18" s="410">
        <f t="shared" si="0"/>
        <v>6263692</v>
      </c>
      <c r="L18" s="408">
        <v>6201699</v>
      </c>
    </row>
    <row r="19" spans="1:12" x14ac:dyDescent="0.2">
      <c r="A19" s="1746" t="s">
        <v>140</v>
      </c>
      <c r="B19" s="265">
        <v>1900</v>
      </c>
      <c r="C19" s="408">
        <v>340231</v>
      </c>
      <c r="D19" s="408">
        <v>96321</v>
      </c>
      <c r="E19" s="408"/>
      <c r="F19" s="408">
        <v>6522</v>
      </c>
      <c r="G19" s="408"/>
      <c r="H19" s="408"/>
      <c r="I19" s="432"/>
      <c r="J19" s="432"/>
      <c r="K19" s="410">
        <f t="shared" si="0"/>
        <v>443074</v>
      </c>
      <c r="L19" s="408">
        <v>456300</v>
      </c>
    </row>
    <row r="20" spans="1:12" x14ac:dyDescent="0.2">
      <c r="A20" s="1747" t="s">
        <v>834</v>
      </c>
      <c r="B20" s="290" t="s">
        <v>821</v>
      </c>
      <c r="C20" s="503"/>
      <c r="D20" s="503"/>
      <c r="E20" s="503"/>
      <c r="F20" s="503"/>
      <c r="G20" s="503"/>
      <c r="H20" s="683"/>
      <c r="I20" s="409"/>
      <c r="J20" s="477"/>
      <c r="K20" s="410">
        <f t="shared" si="0"/>
        <v>0</v>
      </c>
      <c r="L20" s="435"/>
    </row>
    <row r="21" spans="1:12" x14ac:dyDescent="0.2">
      <c r="A21" s="1747" t="s">
        <v>835</v>
      </c>
      <c r="B21" s="290" t="s">
        <v>822</v>
      </c>
      <c r="C21" s="503"/>
      <c r="D21" s="503"/>
      <c r="E21" s="503"/>
      <c r="F21" s="503"/>
      <c r="G21" s="503"/>
      <c r="H21" s="683"/>
      <c r="I21" s="409"/>
      <c r="J21" s="503"/>
      <c r="K21" s="410">
        <f t="shared" si="0"/>
        <v>0</v>
      </c>
      <c r="L21" s="435"/>
    </row>
    <row r="22" spans="1:12" x14ac:dyDescent="0.2">
      <c r="A22" s="1747" t="s">
        <v>836</v>
      </c>
      <c r="B22" s="290" t="s">
        <v>823</v>
      </c>
      <c r="C22" s="503"/>
      <c r="D22" s="503"/>
      <c r="E22" s="503"/>
      <c r="F22" s="503"/>
      <c r="G22" s="503"/>
      <c r="H22" s="683"/>
      <c r="I22" s="409"/>
      <c r="J22" s="503"/>
      <c r="K22" s="410">
        <f t="shared" si="0"/>
        <v>0</v>
      </c>
      <c r="L22" s="435"/>
    </row>
    <row r="23" spans="1:12" x14ac:dyDescent="0.2">
      <c r="A23" s="1747" t="s">
        <v>837</v>
      </c>
      <c r="B23" s="290" t="s">
        <v>824</v>
      </c>
      <c r="C23" s="503"/>
      <c r="D23" s="503"/>
      <c r="E23" s="503"/>
      <c r="F23" s="503"/>
      <c r="G23" s="503"/>
      <c r="H23" s="683"/>
      <c r="I23" s="409"/>
      <c r="J23" s="503"/>
      <c r="K23" s="410">
        <f t="shared" si="0"/>
        <v>0</v>
      </c>
      <c r="L23" s="435"/>
    </row>
    <row r="24" spans="1:12" ht="12.75" customHeight="1" x14ac:dyDescent="0.2">
      <c r="A24" s="1747" t="s">
        <v>838</v>
      </c>
      <c r="B24" s="290" t="s">
        <v>825</v>
      </c>
      <c r="C24" s="503"/>
      <c r="D24" s="503"/>
      <c r="E24" s="503"/>
      <c r="F24" s="503"/>
      <c r="G24" s="503"/>
      <c r="H24" s="683"/>
      <c r="I24" s="409"/>
      <c r="J24" s="503"/>
      <c r="K24" s="410">
        <f t="shared" si="0"/>
        <v>0</v>
      </c>
      <c r="L24" s="435"/>
    </row>
    <row r="25" spans="1:12" ht="12.75" customHeight="1" x14ac:dyDescent="0.2">
      <c r="A25" s="1747" t="s">
        <v>919</v>
      </c>
      <c r="B25" s="290" t="s">
        <v>826</v>
      </c>
      <c r="C25" s="503"/>
      <c r="D25" s="503"/>
      <c r="E25" s="503"/>
      <c r="F25" s="503"/>
      <c r="G25" s="503"/>
      <c r="H25" s="683"/>
      <c r="I25" s="409"/>
      <c r="J25" s="503"/>
      <c r="K25" s="410">
        <f t="shared" si="0"/>
        <v>0</v>
      </c>
      <c r="L25" s="435"/>
    </row>
    <row r="26" spans="1:12" x14ac:dyDescent="0.2">
      <c r="A26" s="1747" t="s">
        <v>706</v>
      </c>
      <c r="B26" s="290" t="s">
        <v>827</v>
      </c>
      <c r="C26" s="503"/>
      <c r="D26" s="503"/>
      <c r="E26" s="503"/>
      <c r="F26" s="503"/>
      <c r="G26" s="503"/>
      <c r="H26" s="683"/>
      <c r="I26" s="409"/>
      <c r="J26" s="503"/>
      <c r="K26" s="410">
        <f t="shared" si="0"/>
        <v>0</v>
      </c>
      <c r="L26" s="435"/>
    </row>
    <row r="27" spans="1:12" x14ac:dyDescent="0.2">
      <c r="A27" s="1747" t="s">
        <v>707</v>
      </c>
      <c r="B27" s="290" t="s">
        <v>828</v>
      </c>
      <c r="C27" s="503"/>
      <c r="D27" s="503"/>
      <c r="E27" s="503"/>
      <c r="F27" s="503"/>
      <c r="G27" s="503"/>
      <c r="H27" s="683"/>
      <c r="I27" s="409"/>
      <c r="J27" s="503"/>
      <c r="K27" s="410">
        <f t="shared" si="0"/>
        <v>0</v>
      </c>
      <c r="L27" s="435"/>
    </row>
    <row r="28" spans="1:12" x14ac:dyDescent="0.2">
      <c r="A28" s="1747" t="s">
        <v>156</v>
      </c>
      <c r="B28" s="290" t="s">
        <v>829</v>
      </c>
      <c r="C28" s="503"/>
      <c r="D28" s="503"/>
      <c r="E28" s="503"/>
      <c r="F28" s="503"/>
      <c r="G28" s="503"/>
      <c r="H28" s="683"/>
      <c r="I28" s="409"/>
      <c r="J28" s="503"/>
      <c r="K28" s="410">
        <f t="shared" si="0"/>
        <v>0</v>
      </c>
      <c r="L28" s="435"/>
    </row>
    <row r="29" spans="1:12" x14ac:dyDescent="0.2">
      <c r="A29" s="1747" t="s">
        <v>157</v>
      </c>
      <c r="B29" s="290" t="s">
        <v>830</v>
      </c>
      <c r="C29" s="503"/>
      <c r="D29" s="503"/>
      <c r="E29" s="503"/>
      <c r="F29" s="503"/>
      <c r="G29" s="503"/>
      <c r="H29" s="683"/>
      <c r="I29" s="409"/>
      <c r="J29" s="503"/>
      <c r="K29" s="410">
        <f t="shared" si="0"/>
        <v>0</v>
      </c>
      <c r="L29" s="435"/>
    </row>
    <row r="30" spans="1:12" x14ac:dyDescent="0.2">
      <c r="A30" s="1747" t="s">
        <v>158</v>
      </c>
      <c r="B30" s="290" t="s">
        <v>831</v>
      </c>
      <c r="C30" s="503"/>
      <c r="D30" s="503"/>
      <c r="E30" s="503"/>
      <c r="F30" s="503"/>
      <c r="G30" s="503"/>
      <c r="H30" s="683"/>
      <c r="I30" s="409"/>
      <c r="J30" s="503"/>
      <c r="K30" s="410">
        <f t="shared" si="0"/>
        <v>0</v>
      </c>
      <c r="L30" s="435"/>
    </row>
    <row r="31" spans="1:12" x14ac:dyDescent="0.2">
      <c r="A31" s="1747" t="s">
        <v>159</v>
      </c>
      <c r="B31" s="290" t="s">
        <v>832</v>
      </c>
      <c r="C31" s="503"/>
      <c r="D31" s="503"/>
      <c r="E31" s="503"/>
      <c r="F31" s="503"/>
      <c r="G31" s="503"/>
      <c r="H31" s="683"/>
      <c r="I31" s="409"/>
      <c r="J31" s="503"/>
      <c r="K31" s="410">
        <f t="shared" si="0"/>
        <v>0</v>
      </c>
      <c r="L31" s="435"/>
    </row>
    <row r="32" spans="1:12" x14ac:dyDescent="0.2">
      <c r="A32" s="1748"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59342092</v>
      </c>
      <c r="D33" s="411">
        <f t="shared" ref="D33:L33" si="1">SUM(D5:D32)</f>
        <v>15676679</v>
      </c>
      <c r="E33" s="411">
        <f t="shared" si="1"/>
        <v>1150499</v>
      </c>
      <c r="F33" s="411">
        <f t="shared" si="1"/>
        <v>2604783</v>
      </c>
      <c r="G33" s="411">
        <f t="shared" si="1"/>
        <v>227245</v>
      </c>
      <c r="H33" s="411">
        <f t="shared" si="1"/>
        <v>3993953</v>
      </c>
      <c r="I33" s="411">
        <f t="shared" si="1"/>
        <v>0</v>
      </c>
      <c r="J33" s="411">
        <f t="shared" si="1"/>
        <v>0</v>
      </c>
      <c r="K33" s="411">
        <f t="shared" si="1"/>
        <v>82995251</v>
      </c>
      <c r="L33" s="411">
        <f t="shared" si="1"/>
        <v>84313766</v>
      </c>
    </row>
    <row r="34" spans="1:14" s="25" customFormat="1" ht="18" customHeight="1" thickTop="1" x14ac:dyDescent="0.2">
      <c r="A34" s="1749" t="s">
        <v>49</v>
      </c>
      <c r="B34" s="1802" t="s">
        <v>648</v>
      </c>
      <c r="C34" s="412"/>
      <c r="D34" s="412"/>
      <c r="E34" s="412"/>
      <c r="F34" s="412"/>
      <c r="G34" s="412"/>
      <c r="H34" s="412"/>
      <c r="I34" s="409"/>
      <c r="J34" s="409"/>
      <c r="K34" s="409"/>
      <c r="L34" s="409"/>
      <c r="M34" s="896"/>
      <c r="N34" s="896"/>
    </row>
    <row r="35" spans="1:14" s="25" customFormat="1" ht="13.5" customHeight="1" x14ac:dyDescent="0.2">
      <c r="A35" s="1750" t="s">
        <v>674</v>
      </c>
      <c r="B35" s="207"/>
      <c r="C35" s="413"/>
      <c r="D35" s="413"/>
      <c r="E35" s="413"/>
      <c r="F35" s="413"/>
      <c r="G35" s="413"/>
      <c r="H35" s="413"/>
      <c r="I35" s="409"/>
      <c r="J35" s="409"/>
      <c r="K35" s="409"/>
      <c r="L35" s="409"/>
      <c r="M35" s="896"/>
      <c r="N35" s="896"/>
    </row>
    <row r="36" spans="1:14" x14ac:dyDescent="0.2">
      <c r="A36" s="1746" t="s">
        <v>1263</v>
      </c>
      <c r="B36" s="265">
        <v>2110</v>
      </c>
      <c r="C36" s="414">
        <v>2058696</v>
      </c>
      <c r="D36" s="414">
        <v>499537</v>
      </c>
      <c r="E36" s="414">
        <v>101844</v>
      </c>
      <c r="F36" s="414">
        <v>64202</v>
      </c>
      <c r="G36" s="414"/>
      <c r="H36" s="414"/>
      <c r="I36" s="432"/>
      <c r="J36" s="432"/>
      <c r="K36" s="410">
        <f t="shared" ref="K36:K41" si="2">SUM(C36:J36)</f>
        <v>2724279</v>
      </c>
      <c r="L36" s="408">
        <v>3200618</v>
      </c>
    </row>
    <row r="37" spans="1:14" x14ac:dyDescent="0.2">
      <c r="A37" s="1746" t="s">
        <v>1264</v>
      </c>
      <c r="B37" s="265">
        <v>2120</v>
      </c>
      <c r="C37" s="408">
        <v>1284723</v>
      </c>
      <c r="D37" s="408">
        <v>271827</v>
      </c>
      <c r="E37" s="408">
        <v>1000</v>
      </c>
      <c r="F37" s="408"/>
      <c r="G37" s="408"/>
      <c r="H37" s="408"/>
      <c r="I37" s="432"/>
      <c r="J37" s="432"/>
      <c r="K37" s="410">
        <f t="shared" si="2"/>
        <v>1557550</v>
      </c>
      <c r="L37" s="408">
        <v>1499694</v>
      </c>
    </row>
    <row r="38" spans="1:14" x14ac:dyDescent="0.2">
      <c r="A38" s="1746" t="s">
        <v>220</v>
      </c>
      <c r="B38" s="265">
        <v>2130</v>
      </c>
      <c r="C38" s="408">
        <v>901758</v>
      </c>
      <c r="D38" s="408">
        <v>270914</v>
      </c>
      <c r="E38" s="408"/>
      <c r="F38" s="408">
        <v>39751</v>
      </c>
      <c r="G38" s="408"/>
      <c r="H38" s="408"/>
      <c r="I38" s="432"/>
      <c r="J38" s="432"/>
      <c r="K38" s="410">
        <f t="shared" si="2"/>
        <v>1212423</v>
      </c>
      <c r="L38" s="408">
        <v>1245465</v>
      </c>
    </row>
    <row r="39" spans="1:14" x14ac:dyDescent="0.2">
      <c r="A39" s="1746" t="s">
        <v>221</v>
      </c>
      <c r="B39" s="265">
        <v>2140</v>
      </c>
      <c r="C39" s="408">
        <v>962648</v>
      </c>
      <c r="D39" s="408">
        <v>223532</v>
      </c>
      <c r="E39" s="408"/>
      <c r="F39" s="408">
        <v>6764</v>
      </c>
      <c r="G39" s="408"/>
      <c r="H39" s="408"/>
      <c r="I39" s="432"/>
      <c r="J39" s="432"/>
      <c r="K39" s="410">
        <f t="shared" si="2"/>
        <v>1192944</v>
      </c>
      <c r="L39" s="408">
        <v>1193600</v>
      </c>
    </row>
    <row r="40" spans="1:14" x14ac:dyDescent="0.2">
      <c r="A40" s="1746" t="s">
        <v>222</v>
      </c>
      <c r="B40" s="265">
        <v>2150</v>
      </c>
      <c r="C40" s="408">
        <v>1313483</v>
      </c>
      <c r="D40" s="408">
        <v>366362</v>
      </c>
      <c r="E40" s="408">
        <v>19835</v>
      </c>
      <c r="F40" s="408">
        <v>12931</v>
      </c>
      <c r="G40" s="408"/>
      <c r="H40" s="408"/>
      <c r="I40" s="432"/>
      <c r="J40" s="432"/>
      <c r="K40" s="410">
        <f t="shared" si="2"/>
        <v>1712611</v>
      </c>
      <c r="L40" s="408">
        <v>1599115</v>
      </c>
    </row>
    <row r="41" spans="1:14" x14ac:dyDescent="0.2">
      <c r="A41" s="1746" t="s">
        <v>1877</v>
      </c>
      <c r="B41" s="265">
        <v>2190</v>
      </c>
      <c r="C41" s="408">
        <v>257273</v>
      </c>
      <c r="D41" s="408">
        <v>236</v>
      </c>
      <c r="E41" s="408">
        <v>743</v>
      </c>
      <c r="F41" s="408"/>
      <c r="G41" s="408"/>
      <c r="H41" s="408"/>
      <c r="I41" s="432"/>
      <c r="J41" s="432"/>
      <c r="K41" s="410">
        <f t="shared" si="2"/>
        <v>258252</v>
      </c>
      <c r="L41" s="408">
        <v>215000</v>
      </c>
    </row>
    <row r="42" spans="1:14" ht="12.75" customHeight="1" thickBot="1" x14ac:dyDescent="0.25">
      <c r="A42" s="877" t="s">
        <v>639</v>
      </c>
      <c r="B42" s="464" t="s">
        <v>811</v>
      </c>
      <c r="C42" s="411">
        <f>SUM(C36:C41)</f>
        <v>6778581</v>
      </c>
      <c r="D42" s="411">
        <f t="shared" ref="D42:L42" si="3">SUM(D36:D41)</f>
        <v>1632408</v>
      </c>
      <c r="E42" s="411">
        <f t="shared" si="3"/>
        <v>123422</v>
      </c>
      <c r="F42" s="411">
        <f t="shared" si="3"/>
        <v>123648</v>
      </c>
      <c r="G42" s="411">
        <f t="shared" si="3"/>
        <v>0</v>
      </c>
      <c r="H42" s="411">
        <f t="shared" si="3"/>
        <v>0</v>
      </c>
      <c r="I42" s="411">
        <f t="shared" si="3"/>
        <v>0</v>
      </c>
      <c r="J42" s="411">
        <f t="shared" si="3"/>
        <v>0</v>
      </c>
      <c r="K42" s="411">
        <f t="shared" si="3"/>
        <v>8658059</v>
      </c>
      <c r="L42" s="411">
        <f t="shared" si="3"/>
        <v>8953492</v>
      </c>
    </row>
    <row r="43" spans="1:14" ht="13.5" thickTop="1" x14ac:dyDescent="0.2">
      <c r="A43" s="1751" t="s">
        <v>675</v>
      </c>
      <c r="B43" s="511"/>
      <c r="C43" s="415"/>
      <c r="D43" s="415"/>
      <c r="E43" s="415"/>
      <c r="F43" s="415"/>
      <c r="G43" s="415"/>
      <c r="H43" s="415"/>
      <c r="I43" s="409"/>
      <c r="J43" s="409"/>
      <c r="K43" s="415"/>
      <c r="L43" s="415"/>
    </row>
    <row r="44" spans="1:14" x14ac:dyDescent="0.2">
      <c r="A44" s="1746" t="s">
        <v>954</v>
      </c>
      <c r="B44" s="265">
        <v>2210</v>
      </c>
      <c r="C44" s="414">
        <v>3055454</v>
      </c>
      <c r="D44" s="414">
        <v>787519</v>
      </c>
      <c r="E44" s="414">
        <v>366725</v>
      </c>
      <c r="F44" s="414">
        <v>125411</v>
      </c>
      <c r="G44" s="414"/>
      <c r="H44" s="414"/>
      <c r="I44" s="432"/>
      <c r="J44" s="432"/>
      <c r="K44" s="416">
        <f>SUM(C44:J44)</f>
        <v>4335109</v>
      </c>
      <c r="L44" s="414">
        <v>4457933</v>
      </c>
    </row>
    <row r="45" spans="1:14" x14ac:dyDescent="0.2">
      <c r="A45" s="1746" t="s">
        <v>955</v>
      </c>
      <c r="B45" s="265">
        <v>2220</v>
      </c>
      <c r="C45" s="408"/>
      <c r="D45" s="408"/>
      <c r="E45" s="408"/>
      <c r="F45" s="408">
        <v>15019</v>
      </c>
      <c r="G45" s="408"/>
      <c r="H45" s="408"/>
      <c r="I45" s="432"/>
      <c r="J45" s="432"/>
      <c r="K45" s="416">
        <f>SUM(C45:J45)</f>
        <v>15019</v>
      </c>
      <c r="L45" s="408">
        <v>24172</v>
      </c>
    </row>
    <row r="46" spans="1:14" x14ac:dyDescent="0.2">
      <c r="A46" s="1746" t="s">
        <v>956</v>
      </c>
      <c r="B46" s="265">
        <v>2230</v>
      </c>
      <c r="C46" s="408">
        <v>241862</v>
      </c>
      <c r="D46" s="408">
        <v>38412</v>
      </c>
      <c r="E46" s="408">
        <v>371893</v>
      </c>
      <c r="F46" s="408">
        <v>8074</v>
      </c>
      <c r="G46" s="408"/>
      <c r="H46" s="408"/>
      <c r="I46" s="432"/>
      <c r="J46" s="432"/>
      <c r="K46" s="416">
        <f>SUM(C46:J46)</f>
        <v>660241</v>
      </c>
      <c r="L46" s="408">
        <v>663044</v>
      </c>
    </row>
    <row r="47" spans="1:14" ht="12.75" customHeight="1" thickBot="1" x14ac:dyDescent="0.25">
      <c r="A47" s="877" t="s">
        <v>640</v>
      </c>
      <c r="B47" s="464" t="s">
        <v>33</v>
      </c>
      <c r="C47" s="411">
        <f>SUM(C44:C46)</f>
        <v>3297316</v>
      </c>
      <c r="D47" s="411">
        <f t="shared" ref="D47:K47" si="4">SUM(D44:D46)</f>
        <v>825931</v>
      </c>
      <c r="E47" s="411">
        <f t="shared" si="4"/>
        <v>738618</v>
      </c>
      <c r="F47" s="411">
        <f t="shared" si="4"/>
        <v>148504</v>
      </c>
      <c r="G47" s="411">
        <f t="shared" si="4"/>
        <v>0</v>
      </c>
      <c r="H47" s="411">
        <f t="shared" si="4"/>
        <v>0</v>
      </c>
      <c r="I47" s="411">
        <f t="shared" si="4"/>
        <v>0</v>
      </c>
      <c r="J47" s="411">
        <f t="shared" si="4"/>
        <v>0</v>
      </c>
      <c r="K47" s="411">
        <f t="shared" si="4"/>
        <v>5010369</v>
      </c>
      <c r="L47" s="411">
        <f>SUM(L44:L46)</f>
        <v>5145149</v>
      </c>
    </row>
    <row r="48" spans="1:14" ht="13.5" thickTop="1" x14ac:dyDescent="0.2">
      <c r="A48" s="1751" t="s">
        <v>694</v>
      </c>
      <c r="B48" s="511"/>
      <c r="C48" s="415"/>
      <c r="D48" s="415"/>
      <c r="E48" s="415"/>
      <c r="F48" s="415"/>
      <c r="G48" s="415"/>
      <c r="H48" s="415"/>
      <c r="I48" s="409"/>
      <c r="J48" s="409"/>
      <c r="K48" s="415"/>
      <c r="L48" s="415"/>
    </row>
    <row r="49" spans="1:14" x14ac:dyDescent="0.2">
      <c r="A49" s="1746" t="s">
        <v>957</v>
      </c>
      <c r="B49" s="265">
        <v>2310</v>
      </c>
      <c r="C49" s="414">
        <v>59426</v>
      </c>
      <c r="D49" s="414">
        <v>18797</v>
      </c>
      <c r="E49" s="414">
        <v>5374</v>
      </c>
      <c r="F49" s="414">
        <v>19569</v>
      </c>
      <c r="G49" s="414"/>
      <c r="H49" s="414">
        <v>500</v>
      </c>
      <c r="I49" s="432"/>
      <c r="J49" s="432"/>
      <c r="K49" s="416">
        <f>SUM(C49:J49)</f>
        <v>103666</v>
      </c>
      <c r="L49" s="414">
        <v>143080</v>
      </c>
    </row>
    <row r="50" spans="1:14" x14ac:dyDescent="0.2">
      <c r="A50" s="1746" t="s">
        <v>958</v>
      </c>
      <c r="B50" s="265">
        <v>2320</v>
      </c>
      <c r="C50" s="408">
        <v>222466</v>
      </c>
      <c r="D50" s="408">
        <v>38133</v>
      </c>
      <c r="E50" s="408">
        <v>135304</v>
      </c>
      <c r="F50" s="408">
        <v>5079</v>
      </c>
      <c r="G50" s="408"/>
      <c r="H50" s="408">
        <v>31381</v>
      </c>
      <c r="I50" s="432"/>
      <c r="J50" s="432"/>
      <c r="K50" s="416">
        <f>SUM(C50:J50)</f>
        <v>432363</v>
      </c>
      <c r="L50" s="408">
        <v>447700</v>
      </c>
    </row>
    <row r="51" spans="1:14" x14ac:dyDescent="0.2">
      <c r="A51" s="1746" t="s">
        <v>45</v>
      </c>
      <c r="B51" s="265">
        <v>2330</v>
      </c>
      <c r="C51" s="408">
        <v>114591</v>
      </c>
      <c r="D51" s="408">
        <v>19812</v>
      </c>
      <c r="E51" s="408">
        <v>70258</v>
      </c>
      <c r="F51" s="408">
        <v>8409</v>
      </c>
      <c r="G51" s="408"/>
      <c r="H51" s="408"/>
      <c r="I51" s="432"/>
      <c r="J51" s="432"/>
      <c r="K51" s="416">
        <f>SUM(C51:J51)</f>
        <v>213070</v>
      </c>
      <c r="L51" s="408">
        <v>211994</v>
      </c>
    </row>
    <row r="52" spans="1:14" ht="22.5" x14ac:dyDescent="0.2">
      <c r="A52" s="1747" t="s">
        <v>335</v>
      </c>
      <c r="B52" s="819" t="s">
        <v>423</v>
      </c>
      <c r="C52" s="683"/>
      <c r="D52" s="683"/>
      <c r="E52" s="683">
        <v>122509</v>
      </c>
      <c r="F52" s="683"/>
      <c r="G52" s="683"/>
      <c r="H52" s="683"/>
      <c r="I52" s="683"/>
      <c r="J52" s="683"/>
      <c r="K52" s="416">
        <f>SUM(C52:J52)</f>
        <v>122509</v>
      </c>
      <c r="L52" s="683">
        <v>429500</v>
      </c>
    </row>
    <row r="53" spans="1:14" ht="12.75" customHeight="1" thickBot="1" x14ac:dyDescent="0.25">
      <c r="A53" s="877" t="s">
        <v>812</v>
      </c>
      <c r="B53" s="464" t="s">
        <v>34</v>
      </c>
      <c r="C53" s="411">
        <f>SUM(C49:C52)</f>
        <v>396483</v>
      </c>
      <c r="D53" s="411">
        <f t="shared" ref="D53:L53" si="5">SUM(D49:D52)</f>
        <v>76742</v>
      </c>
      <c r="E53" s="411">
        <f t="shared" si="5"/>
        <v>333445</v>
      </c>
      <c r="F53" s="411">
        <f t="shared" si="5"/>
        <v>33057</v>
      </c>
      <c r="G53" s="411">
        <f t="shared" si="5"/>
        <v>0</v>
      </c>
      <c r="H53" s="411">
        <f t="shared" si="5"/>
        <v>31881</v>
      </c>
      <c r="I53" s="411">
        <f t="shared" si="5"/>
        <v>0</v>
      </c>
      <c r="J53" s="411">
        <f t="shared" si="5"/>
        <v>0</v>
      </c>
      <c r="K53" s="411">
        <f t="shared" si="5"/>
        <v>871608</v>
      </c>
      <c r="L53" s="411">
        <f t="shared" si="5"/>
        <v>1232274</v>
      </c>
    </row>
    <row r="54" spans="1:14" ht="13.5" thickTop="1" x14ac:dyDescent="0.2">
      <c r="A54" s="1751" t="s">
        <v>695</v>
      </c>
      <c r="B54" s="511"/>
      <c r="C54" s="415"/>
      <c r="D54" s="415"/>
      <c r="E54" s="415"/>
      <c r="F54" s="415"/>
      <c r="G54" s="415"/>
      <c r="H54" s="415"/>
      <c r="I54" s="409"/>
      <c r="J54" s="409"/>
      <c r="K54" s="415"/>
      <c r="L54" s="415"/>
    </row>
    <row r="55" spans="1:14" x14ac:dyDescent="0.2">
      <c r="A55" s="1746" t="s">
        <v>1233</v>
      </c>
      <c r="B55" s="265">
        <v>2410</v>
      </c>
      <c r="C55" s="414">
        <v>4402722</v>
      </c>
      <c r="D55" s="414">
        <v>970453</v>
      </c>
      <c r="E55" s="414">
        <v>112240</v>
      </c>
      <c r="F55" s="414">
        <v>149355</v>
      </c>
      <c r="G55" s="414"/>
      <c r="H55" s="414"/>
      <c r="I55" s="432"/>
      <c r="J55" s="432"/>
      <c r="K55" s="416">
        <f>SUM(C55:J55)</f>
        <v>5634770</v>
      </c>
      <c r="L55" s="414">
        <v>5678519</v>
      </c>
    </row>
    <row r="56" spans="1:14" ht="12.75" customHeight="1" x14ac:dyDescent="0.2">
      <c r="A56" s="1752" t="s">
        <v>434</v>
      </c>
      <c r="B56" s="113">
        <v>2490</v>
      </c>
      <c r="C56" s="408"/>
      <c r="D56" s="408"/>
      <c r="E56" s="408"/>
      <c r="F56" s="408">
        <v>527</v>
      </c>
      <c r="G56" s="408"/>
      <c r="H56" s="408"/>
      <c r="I56" s="432"/>
      <c r="J56" s="432"/>
      <c r="K56" s="416">
        <f>SUM(C56:J56)</f>
        <v>527</v>
      </c>
      <c r="L56" s="408">
        <v>1300</v>
      </c>
    </row>
    <row r="57" spans="1:14" s="15" customFormat="1" ht="12.75" customHeight="1" thickBot="1" x14ac:dyDescent="0.25">
      <c r="A57" s="877" t="s">
        <v>299</v>
      </c>
      <c r="B57" s="536" t="s">
        <v>35</v>
      </c>
      <c r="C57" s="417">
        <f>SUM(C55:C56)</f>
        <v>4402722</v>
      </c>
      <c r="D57" s="417">
        <f t="shared" ref="D57:K57" si="6">SUM(D55:D56)</f>
        <v>970453</v>
      </c>
      <c r="E57" s="417">
        <f t="shared" si="6"/>
        <v>112240</v>
      </c>
      <c r="F57" s="417">
        <f t="shared" si="6"/>
        <v>149882</v>
      </c>
      <c r="G57" s="417">
        <f t="shared" si="6"/>
        <v>0</v>
      </c>
      <c r="H57" s="417">
        <f t="shared" si="6"/>
        <v>0</v>
      </c>
      <c r="I57" s="417">
        <f t="shared" si="6"/>
        <v>0</v>
      </c>
      <c r="J57" s="417">
        <f t="shared" si="6"/>
        <v>0</v>
      </c>
      <c r="K57" s="417">
        <f t="shared" si="6"/>
        <v>5635297</v>
      </c>
      <c r="L57" s="411">
        <f>SUM(L55:L56)</f>
        <v>5679819</v>
      </c>
      <c r="M57" s="14"/>
      <c r="N57" s="14"/>
    </row>
    <row r="58" spans="1:14" s="15" customFormat="1" ht="13.5" thickTop="1" x14ac:dyDescent="0.2">
      <c r="A58" s="1751" t="s">
        <v>696</v>
      </c>
      <c r="B58" s="511"/>
      <c r="C58" s="418"/>
      <c r="D58" s="415"/>
      <c r="E58" s="415"/>
      <c r="F58" s="415"/>
      <c r="G58" s="415"/>
      <c r="H58" s="415"/>
      <c r="I58" s="409"/>
      <c r="J58" s="409"/>
      <c r="K58" s="415"/>
      <c r="L58" s="415"/>
      <c r="M58" s="14"/>
      <c r="N58" s="14"/>
    </row>
    <row r="59" spans="1:14" s="15" customFormat="1" x14ac:dyDescent="0.2">
      <c r="A59" s="1746" t="s">
        <v>1234</v>
      </c>
      <c r="B59" s="265">
        <v>2510</v>
      </c>
      <c r="C59" s="414">
        <v>108607</v>
      </c>
      <c r="D59" s="414">
        <v>19275</v>
      </c>
      <c r="E59" s="414">
        <v>121692</v>
      </c>
      <c r="F59" s="414">
        <v>7064</v>
      </c>
      <c r="G59" s="414">
        <v>39636</v>
      </c>
      <c r="H59" s="414"/>
      <c r="I59" s="432"/>
      <c r="J59" s="432"/>
      <c r="K59" s="416">
        <f t="shared" ref="K59:K64" si="7">SUM(C59:J59)</f>
        <v>296274</v>
      </c>
      <c r="L59" s="414">
        <v>198210</v>
      </c>
      <c r="M59" s="14"/>
      <c r="N59" s="14"/>
    </row>
    <row r="60" spans="1:14" s="15" customFormat="1" x14ac:dyDescent="0.2">
      <c r="A60" s="1746" t="s">
        <v>531</v>
      </c>
      <c r="B60" s="265">
        <v>2520</v>
      </c>
      <c r="C60" s="408">
        <v>394450</v>
      </c>
      <c r="D60" s="408">
        <v>101030</v>
      </c>
      <c r="E60" s="408">
        <v>307765</v>
      </c>
      <c r="F60" s="408"/>
      <c r="G60" s="408"/>
      <c r="H60" s="408"/>
      <c r="I60" s="432"/>
      <c r="J60" s="432"/>
      <c r="K60" s="416">
        <f t="shared" si="7"/>
        <v>803245</v>
      </c>
      <c r="L60" s="408">
        <v>802592</v>
      </c>
      <c r="M60" s="14"/>
      <c r="N60" s="14"/>
    </row>
    <row r="61" spans="1:14" s="15" customFormat="1" x14ac:dyDescent="0.2">
      <c r="A61" s="1746" t="s">
        <v>219</v>
      </c>
      <c r="B61" s="265">
        <v>2540</v>
      </c>
      <c r="C61" s="408">
        <v>563537</v>
      </c>
      <c r="D61" s="408">
        <v>100758</v>
      </c>
      <c r="E61" s="408"/>
      <c r="F61" s="408"/>
      <c r="G61" s="408"/>
      <c r="H61" s="408"/>
      <c r="I61" s="432"/>
      <c r="J61" s="432"/>
      <c r="K61" s="416">
        <f t="shared" si="7"/>
        <v>664295</v>
      </c>
      <c r="L61" s="408">
        <v>573071</v>
      </c>
      <c r="M61" s="14"/>
      <c r="N61" s="14"/>
    </row>
    <row r="62" spans="1:14" s="15" customFormat="1" x14ac:dyDescent="0.2">
      <c r="A62" s="1746" t="s">
        <v>1106</v>
      </c>
      <c r="B62" s="265">
        <v>2550</v>
      </c>
      <c r="C62" s="408"/>
      <c r="D62" s="408"/>
      <c r="E62" s="408">
        <v>15134</v>
      </c>
      <c r="F62" s="408"/>
      <c r="G62" s="408"/>
      <c r="H62" s="408"/>
      <c r="I62" s="432"/>
      <c r="J62" s="432"/>
      <c r="K62" s="416">
        <f t="shared" si="7"/>
        <v>15134</v>
      </c>
      <c r="L62" s="408">
        <v>48523</v>
      </c>
      <c r="M62" s="14"/>
      <c r="N62" s="14"/>
    </row>
    <row r="63" spans="1:14" s="14" customFormat="1" x14ac:dyDescent="0.2">
      <c r="A63" s="1746" t="s">
        <v>106</v>
      </c>
      <c r="B63" s="265">
        <v>2560</v>
      </c>
      <c r="C63" s="408">
        <v>350667</v>
      </c>
      <c r="D63" s="408">
        <v>21085</v>
      </c>
      <c r="E63" s="408">
        <v>4877666</v>
      </c>
      <c r="F63" s="408">
        <v>124271</v>
      </c>
      <c r="G63" s="408">
        <v>11589</v>
      </c>
      <c r="H63" s="408"/>
      <c r="I63" s="432"/>
      <c r="J63" s="432"/>
      <c r="K63" s="416">
        <f t="shared" si="7"/>
        <v>5385278</v>
      </c>
      <c r="L63" s="408">
        <v>4305283</v>
      </c>
    </row>
    <row r="64" spans="1:14" s="14" customFormat="1" x14ac:dyDescent="0.2">
      <c r="A64" s="1753"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1417261</v>
      </c>
      <c r="D65" s="411">
        <f t="shared" ref="D65:L65" si="8">SUM(D59:D64)</f>
        <v>242148</v>
      </c>
      <c r="E65" s="411">
        <f t="shared" si="8"/>
        <v>5322257</v>
      </c>
      <c r="F65" s="411">
        <f t="shared" si="8"/>
        <v>131335</v>
      </c>
      <c r="G65" s="411">
        <f t="shared" si="8"/>
        <v>51225</v>
      </c>
      <c r="H65" s="411">
        <f t="shared" si="8"/>
        <v>0</v>
      </c>
      <c r="I65" s="411">
        <f t="shared" si="8"/>
        <v>0</v>
      </c>
      <c r="J65" s="411">
        <f t="shared" si="8"/>
        <v>0</v>
      </c>
      <c r="K65" s="411">
        <f t="shared" si="8"/>
        <v>7164226</v>
      </c>
      <c r="L65" s="411">
        <f t="shared" si="8"/>
        <v>5927679</v>
      </c>
      <c r="M65" s="14"/>
      <c r="N65" s="14"/>
    </row>
    <row r="66" spans="1:14" s="15" customFormat="1" ht="13.5" thickTop="1" x14ac:dyDescent="0.2">
      <c r="A66" s="1751" t="s">
        <v>697</v>
      </c>
      <c r="B66" s="462"/>
      <c r="C66" s="409"/>
      <c r="D66" s="409"/>
      <c r="E66" s="409"/>
      <c r="F66" s="409"/>
      <c r="G66" s="409"/>
      <c r="H66" s="409"/>
      <c r="I66" s="409"/>
      <c r="J66" s="409"/>
      <c r="K66" s="415"/>
      <c r="L66" s="415"/>
      <c r="M66" s="14"/>
      <c r="N66" s="14"/>
    </row>
    <row r="67" spans="1:14" s="15" customFormat="1" x14ac:dyDescent="0.2">
      <c r="A67" s="1746" t="s">
        <v>1226</v>
      </c>
      <c r="B67" s="265">
        <v>2610</v>
      </c>
      <c r="C67" s="408">
        <v>47982</v>
      </c>
      <c r="D67" s="408">
        <v>12908</v>
      </c>
      <c r="E67" s="408"/>
      <c r="F67" s="408">
        <v>10955</v>
      </c>
      <c r="G67" s="408"/>
      <c r="H67" s="408"/>
      <c r="I67" s="432"/>
      <c r="J67" s="432"/>
      <c r="K67" s="416">
        <f>SUM(C67:J67)</f>
        <v>71845</v>
      </c>
      <c r="L67" s="414">
        <v>56495</v>
      </c>
      <c r="M67" s="14"/>
      <c r="N67" s="14"/>
    </row>
    <row r="68" spans="1:14" s="15" customFormat="1" ht="20.25" customHeight="1" x14ac:dyDescent="0.2">
      <c r="A68" s="1746" t="s">
        <v>691</v>
      </c>
      <c r="B68" s="265">
        <v>2620</v>
      </c>
      <c r="C68" s="408">
        <v>29243</v>
      </c>
      <c r="D68" s="408">
        <v>5526</v>
      </c>
      <c r="E68" s="408">
        <v>30000</v>
      </c>
      <c r="F68" s="408"/>
      <c r="G68" s="408"/>
      <c r="H68" s="408"/>
      <c r="I68" s="432"/>
      <c r="J68" s="432"/>
      <c r="K68" s="416">
        <f>SUM(C68:J68)</f>
        <v>64769</v>
      </c>
      <c r="L68" s="408">
        <v>94800</v>
      </c>
      <c r="M68" s="14"/>
      <c r="N68" s="14"/>
    </row>
    <row r="69" spans="1:14" s="15" customFormat="1" x14ac:dyDescent="0.2">
      <c r="A69" s="1746" t="s">
        <v>1227</v>
      </c>
      <c r="B69" s="265">
        <v>2630</v>
      </c>
      <c r="C69" s="408">
        <v>203360</v>
      </c>
      <c r="D69" s="408">
        <v>22781</v>
      </c>
      <c r="E69" s="408">
        <v>144715</v>
      </c>
      <c r="F69" s="408">
        <v>11101</v>
      </c>
      <c r="G69" s="408"/>
      <c r="H69" s="408">
        <v>89</v>
      </c>
      <c r="I69" s="432"/>
      <c r="J69" s="432"/>
      <c r="K69" s="416">
        <f>SUM(C69:J69)</f>
        <v>382046</v>
      </c>
      <c r="L69" s="408">
        <v>367068</v>
      </c>
      <c r="M69" s="14"/>
      <c r="N69" s="14"/>
    </row>
    <row r="70" spans="1:14" s="15" customFormat="1" x14ac:dyDescent="0.2">
      <c r="A70" s="1746" t="s">
        <v>463</v>
      </c>
      <c r="B70" s="265">
        <v>2640</v>
      </c>
      <c r="C70" s="408">
        <v>378297</v>
      </c>
      <c r="D70" s="408">
        <v>100138</v>
      </c>
      <c r="E70" s="408">
        <v>18274</v>
      </c>
      <c r="F70" s="408">
        <v>3399</v>
      </c>
      <c r="G70" s="408"/>
      <c r="H70" s="408"/>
      <c r="I70" s="432"/>
      <c r="J70" s="432"/>
      <c r="K70" s="416">
        <f>SUM(C70:J70)</f>
        <v>500108</v>
      </c>
      <c r="L70" s="408">
        <v>517050</v>
      </c>
      <c r="M70" s="14"/>
      <c r="N70" s="14"/>
    </row>
    <row r="71" spans="1:14" s="15" customFormat="1" x14ac:dyDescent="0.2">
      <c r="A71" s="1746" t="s">
        <v>464</v>
      </c>
      <c r="B71" s="265">
        <v>2660</v>
      </c>
      <c r="C71" s="408">
        <v>890738</v>
      </c>
      <c r="D71" s="408">
        <v>194319</v>
      </c>
      <c r="E71" s="408">
        <v>2202382</v>
      </c>
      <c r="F71" s="408">
        <v>845441</v>
      </c>
      <c r="G71" s="408">
        <v>136326</v>
      </c>
      <c r="H71" s="408">
        <v>1165</v>
      </c>
      <c r="I71" s="432">
        <v>426628</v>
      </c>
      <c r="J71" s="432"/>
      <c r="K71" s="416">
        <f>SUM(C71:J71)</f>
        <v>4696999</v>
      </c>
      <c r="L71" s="408">
        <v>4373920</v>
      </c>
      <c r="M71" s="14"/>
      <c r="N71" s="14"/>
    </row>
    <row r="72" spans="1:14" s="15" customFormat="1" ht="12.75" customHeight="1" thickBot="1" x14ac:dyDescent="0.25">
      <c r="A72" s="877" t="s">
        <v>38</v>
      </c>
      <c r="B72" s="461" t="s">
        <v>37</v>
      </c>
      <c r="C72" s="411">
        <f>SUM(C67:C71)</f>
        <v>1549620</v>
      </c>
      <c r="D72" s="411">
        <f t="shared" ref="D72:K72" si="9">SUM(D67:D71)</f>
        <v>335672</v>
      </c>
      <c r="E72" s="411">
        <f t="shared" si="9"/>
        <v>2395371</v>
      </c>
      <c r="F72" s="411">
        <f t="shared" si="9"/>
        <v>870896</v>
      </c>
      <c r="G72" s="411">
        <f t="shared" si="9"/>
        <v>136326</v>
      </c>
      <c r="H72" s="411">
        <f t="shared" si="9"/>
        <v>1254</v>
      </c>
      <c r="I72" s="411">
        <f t="shared" si="9"/>
        <v>426628</v>
      </c>
      <c r="J72" s="411">
        <f t="shared" si="9"/>
        <v>0</v>
      </c>
      <c r="K72" s="411">
        <f t="shared" si="9"/>
        <v>5715767</v>
      </c>
      <c r="L72" s="411">
        <f>SUM(L67:L71)</f>
        <v>5409333</v>
      </c>
      <c r="M72" s="14"/>
      <c r="N72" s="14"/>
    </row>
    <row r="73" spans="1:14" s="15" customFormat="1" ht="14.25" thickTop="1" thickBot="1" x14ac:dyDescent="0.25">
      <c r="A73" s="1754" t="s">
        <v>1133</v>
      </c>
      <c r="B73" s="1738" t="s">
        <v>653</v>
      </c>
      <c r="C73" s="419">
        <v>37863</v>
      </c>
      <c r="D73" s="419">
        <v>6856</v>
      </c>
      <c r="E73" s="419">
        <v>69795</v>
      </c>
      <c r="F73" s="419">
        <v>981</v>
      </c>
      <c r="G73" s="419"/>
      <c r="H73" s="419"/>
      <c r="I73" s="425"/>
      <c r="J73" s="425"/>
      <c r="K73" s="411">
        <f>SUM(C73:J73)</f>
        <v>115495</v>
      </c>
      <c r="L73" s="420">
        <v>147440</v>
      </c>
      <c r="M73" s="14"/>
      <c r="N73" s="14"/>
    </row>
    <row r="74" spans="1:14" ht="12.75" customHeight="1" thickTop="1" thickBot="1" x14ac:dyDescent="0.25">
      <c r="A74" s="877" t="s">
        <v>951</v>
      </c>
      <c r="B74" s="1737">
        <v>2000</v>
      </c>
      <c r="C74" s="421">
        <f>SUM(C42,C47,C53,C57,C65,C72,C73)</f>
        <v>17879846</v>
      </c>
      <c r="D74" s="421">
        <f t="shared" ref="D74:K74" si="10">SUM(D42,D47,D53,D57,D65,D72,D73)</f>
        <v>4090210</v>
      </c>
      <c r="E74" s="421">
        <f t="shared" si="10"/>
        <v>9095148</v>
      </c>
      <c r="F74" s="421">
        <f t="shared" si="10"/>
        <v>1458303</v>
      </c>
      <c r="G74" s="421">
        <f t="shared" si="10"/>
        <v>187551</v>
      </c>
      <c r="H74" s="421">
        <f t="shared" si="10"/>
        <v>33135</v>
      </c>
      <c r="I74" s="421">
        <f t="shared" si="10"/>
        <v>426628</v>
      </c>
      <c r="J74" s="421">
        <f t="shared" si="10"/>
        <v>0</v>
      </c>
      <c r="K74" s="421">
        <f t="shared" si="10"/>
        <v>33170821</v>
      </c>
      <c r="L74" s="421">
        <f>SUM(L42,L47,L53,L57,L65,L72,L73)</f>
        <v>32495186</v>
      </c>
    </row>
    <row r="75" spans="1:14" s="23" customFormat="1" ht="18" customHeight="1" thickTop="1" thickBot="1" x14ac:dyDescent="0.25">
      <c r="A75" s="1745" t="s">
        <v>50</v>
      </c>
      <c r="B75" s="1739" t="s">
        <v>654</v>
      </c>
      <c r="C75" s="419">
        <v>563219</v>
      </c>
      <c r="D75" s="419">
        <v>203229</v>
      </c>
      <c r="E75" s="419">
        <v>96030</v>
      </c>
      <c r="F75" s="419">
        <v>59490</v>
      </c>
      <c r="G75" s="419">
        <v>8110</v>
      </c>
      <c r="H75" s="419"/>
      <c r="I75" s="425"/>
      <c r="J75" s="425"/>
      <c r="K75" s="411">
        <f>SUM(C75:J75)</f>
        <v>930078</v>
      </c>
      <c r="L75" s="420">
        <v>732733</v>
      </c>
      <c r="M75" s="895"/>
      <c r="N75" s="895"/>
    </row>
    <row r="76" spans="1:14" s="115" customFormat="1" ht="18" customHeight="1" thickTop="1" x14ac:dyDescent="0.2">
      <c r="A76" s="1756" t="s">
        <v>422</v>
      </c>
      <c r="B76" s="1802" t="s">
        <v>1005</v>
      </c>
      <c r="C76" s="412"/>
      <c r="D76" s="412"/>
      <c r="E76" s="409"/>
      <c r="F76" s="412"/>
      <c r="G76" s="412"/>
      <c r="H76" s="409"/>
      <c r="I76" s="409"/>
      <c r="J76" s="409"/>
      <c r="K76" s="409"/>
      <c r="L76" s="409"/>
      <c r="M76" s="897"/>
      <c r="N76" s="897"/>
    </row>
    <row r="77" spans="1:14" s="23" customFormat="1" ht="13.5" customHeight="1" x14ac:dyDescent="0.2">
      <c r="A77" s="1750" t="s">
        <v>698</v>
      </c>
      <c r="B77" s="207"/>
      <c r="C77" s="409"/>
      <c r="D77" s="409"/>
      <c r="E77" s="413"/>
      <c r="F77" s="409"/>
      <c r="G77" s="409"/>
      <c r="H77" s="413"/>
      <c r="I77" s="409"/>
      <c r="J77" s="409"/>
      <c r="K77" s="413"/>
      <c r="L77" s="413"/>
      <c r="M77" s="895"/>
      <c r="N77" s="895"/>
    </row>
    <row r="78" spans="1:14" x14ac:dyDescent="0.2">
      <c r="A78" s="1746" t="s">
        <v>574</v>
      </c>
      <c r="B78" s="265">
        <v>4110</v>
      </c>
      <c r="C78" s="409"/>
      <c r="D78" s="409"/>
      <c r="E78" s="414"/>
      <c r="F78" s="409"/>
      <c r="G78" s="409"/>
      <c r="H78" s="423">
        <v>6568</v>
      </c>
      <c r="I78" s="503"/>
      <c r="J78" s="503"/>
      <c r="K78" s="410">
        <f t="shared" ref="K78:K83" si="11">SUM(C78:J78)</f>
        <v>6568</v>
      </c>
      <c r="L78" s="414">
        <v>20743</v>
      </c>
    </row>
    <row r="79" spans="1:14" x14ac:dyDescent="0.2">
      <c r="A79" s="1746" t="s">
        <v>343</v>
      </c>
      <c r="B79" s="265">
        <v>4120</v>
      </c>
      <c r="C79" s="409"/>
      <c r="D79" s="409"/>
      <c r="E79" s="408"/>
      <c r="F79" s="409"/>
      <c r="G79" s="409"/>
      <c r="H79" s="408">
        <v>4552760</v>
      </c>
      <c r="I79" s="503"/>
      <c r="J79" s="503"/>
      <c r="K79" s="410">
        <f t="shared" si="11"/>
        <v>4552760</v>
      </c>
      <c r="L79" s="408">
        <v>4000000</v>
      </c>
    </row>
    <row r="80" spans="1:14" x14ac:dyDescent="0.2">
      <c r="A80" s="1746" t="s">
        <v>344</v>
      </c>
      <c r="B80" s="265">
        <v>4130</v>
      </c>
      <c r="C80" s="409"/>
      <c r="D80" s="409"/>
      <c r="E80" s="408"/>
      <c r="F80" s="409"/>
      <c r="G80" s="409"/>
      <c r="H80" s="408"/>
      <c r="I80" s="503"/>
      <c r="J80" s="503"/>
      <c r="K80" s="410">
        <f t="shared" si="11"/>
        <v>0</v>
      </c>
      <c r="L80" s="408">
        <v>0</v>
      </c>
    </row>
    <row r="81" spans="1:12" x14ac:dyDescent="0.2">
      <c r="A81" s="1746" t="s">
        <v>791</v>
      </c>
      <c r="B81" s="265">
        <v>4140</v>
      </c>
      <c r="C81" s="409"/>
      <c r="D81" s="409"/>
      <c r="E81" s="408"/>
      <c r="F81" s="409"/>
      <c r="G81" s="409"/>
      <c r="H81" s="408"/>
      <c r="I81" s="503"/>
      <c r="J81" s="503"/>
      <c r="K81" s="410">
        <f t="shared" si="11"/>
        <v>0</v>
      </c>
      <c r="L81" s="408">
        <v>0</v>
      </c>
    </row>
    <row r="82" spans="1:12" x14ac:dyDescent="0.2">
      <c r="A82" s="1746" t="s">
        <v>89</v>
      </c>
      <c r="B82" s="265">
        <v>4170</v>
      </c>
      <c r="C82" s="409"/>
      <c r="D82" s="409"/>
      <c r="E82" s="408"/>
      <c r="F82" s="409"/>
      <c r="G82" s="409"/>
      <c r="H82" s="408"/>
      <c r="I82" s="503"/>
      <c r="J82" s="503"/>
      <c r="K82" s="410">
        <f t="shared" si="11"/>
        <v>0</v>
      </c>
      <c r="L82" s="408">
        <v>0</v>
      </c>
    </row>
    <row r="83" spans="1:12" x14ac:dyDescent="0.2">
      <c r="A83" s="1752" t="s">
        <v>792</v>
      </c>
      <c r="B83" s="113">
        <v>4190</v>
      </c>
      <c r="C83" s="409"/>
      <c r="D83" s="409"/>
      <c r="E83" s="408">
        <v>1231658</v>
      </c>
      <c r="F83" s="409"/>
      <c r="G83" s="409"/>
      <c r="H83" s="408"/>
      <c r="I83" s="503"/>
      <c r="J83" s="503"/>
      <c r="K83" s="410">
        <f t="shared" si="11"/>
        <v>1231658</v>
      </c>
      <c r="L83" s="408">
        <v>574506</v>
      </c>
    </row>
    <row r="84" spans="1:12" ht="13.5" thickBot="1" x14ac:dyDescent="0.25">
      <c r="A84" s="877" t="s">
        <v>1845</v>
      </c>
      <c r="B84" s="529">
        <v>4100</v>
      </c>
      <c r="C84" s="409"/>
      <c r="D84" s="409"/>
      <c r="E84" s="411">
        <f>SUM(E78:E83)</f>
        <v>1231658</v>
      </c>
      <c r="F84" s="409"/>
      <c r="G84" s="409"/>
      <c r="H84" s="411">
        <f>SUM(H78:H83)</f>
        <v>4559328</v>
      </c>
      <c r="I84" s="503"/>
      <c r="J84" s="503"/>
      <c r="K84" s="411">
        <f>SUM(K78:K83)</f>
        <v>5790986</v>
      </c>
      <c r="L84" s="411">
        <f>SUM(L78:L83)</f>
        <v>4595249</v>
      </c>
    </row>
    <row r="85" spans="1:12" ht="12.75" customHeight="1" thickTop="1" thickBot="1" x14ac:dyDescent="0.25">
      <c r="A85" s="874" t="s">
        <v>289</v>
      </c>
      <c r="B85" s="513">
        <v>4210</v>
      </c>
      <c r="C85" s="409"/>
      <c r="D85" s="409"/>
      <c r="E85" s="434"/>
      <c r="F85" s="409"/>
      <c r="G85" s="409"/>
      <c r="H85" s="695">
        <v>116419</v>
      </c>
      <c r="I85" s="503"/>
      <c r="J85" s="503"/>
      <c r="K85" s="516">
        <f>H85</f>
        <v>116419</v>
      </c>
      <c r="L85" s="438">
        <v>100000</v>
      </c>
    </row>
    <row r="86" spans="1:12" ht="12.75" customHeight="1" thickTop="1" thickBot="1" x14ac:dyDescent="0.25">
      <c r="A86" s="1741" t="s">
        <v>793</v>
      </c>
      <c r="B86" s="862">
        <v>4220</v>
      </c>
      <c r="C86" s="409"/>
      <c r="D86" s="409"/>
      <c r="E86" s="433"/>
      <c r="F86" s="409"/>
      <c r="G86" s="409"/>
      <c r="H86" s="432"/>
      <c r="I86" s="503"/>
      <c r="J86" s="503"/>
      <c r="K86" s="516">
        <f t="shared" ref="K86:K98" si="12">H86</f>
        <v>0</v>
      </c>
      <c r="L86" s="438">
        <v>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v>142774</v>
      </c>
      <c r="I88" s="503"/>
      <c r="J88" s="503"/>
      <c r="K88" s="516">
        <f t="shared" si="12"/>
        <v>142774</v>
      </c>
      <c r="L88" s="438">
        <v>434200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86" t="s">
        <v>2003</v>
      </c>
      <c r="B92" s="1744">
        <v>4200</v>
      </c>
      <c r="C92" s="409"/>
      <c r="D92" s="409"/>
      <c r="E92" s="433"/>
      <c r="F92" s="409"/>
      <c r="G92" s="409"/>
      <c r="H92" s="1052">
        <f>SUM(H85:H91)</f>
        <v>259193</v>
      </c>
      <c r="I92" s="503"/>
      <c r="J92" s="503"/>
      <c r="K92" s="516">
        <f t="shared" si="12"/>
        <v>259193</v>
      </c>
      <c r="L92" s="1052">
        <f>SUM(L85:L91)</f>
        <v>534200</v>
      </c>
    </row>
    <row r="93" spans="1:12" ht="14.25" thickTop="1" thickBot="1" x14ac:dyDescent="0.25">
      <c r="A93" s="1741" t="s">
        <v>780</v>
      </c>
      <c r="B93" s="1742">
        <v>4310</v>
      </c>
      <c r="C93" s="409"/>
      <c r="D93" s="409"/>
      <c r="E93" s="433"/>
      <c r="F93" s="409"/>
      <c r="G93" s="409"/>
      <c r="H93" s="1743"/>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5"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4" t="s">
        <v>1849</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1231658</v>
      </c>
      <c r="F102" s="409"/>
      <c r="G102" s="409"/>
      <c r="H102" s="421">
        <f>SUM(H84,H92,H100,H101)</f>
        <v>4818521</v>
      </c>
      <c r="I102" s="503"/>
      <c r="J102" s="503"/>
      <c r="K102" s="421">
        <f>SUM(K84,K92,K100,K101)</f>
        <v>6050179</v>
      </c>
      <c r="L102" s="421">
        <f>SUM(L84,L92,L100,L101)</f>
        <v>5129449</v>
      </c>
    </row>
    <row r="103" spans="1:14" s="115" customFormat="1" ht="18" customHeight="1" thickTop="1" x14ac:dyDescent="0.2">
      <c r="A103" s="1756" t="s">
        <v>592</v>
      </c>
      <c r="B103" s="1802" t="s">
        <v>570</v>
      </c>
      <c r="C103" s="409"/>
      <c r="D103" s="409"/>
      <c r="E103" s="409"/>
      <c r="F103" s="409"/>
      <c r="G103" s="409"/>
      <c r="H103" s="412"/>
      <c r="I103" s="429"/>
      <c r="J103" s="429"/>
      <c r="K103" s="412"/>
      <c r="L103" s="412"/>
      <c r="M103" s="897"/>
      <c r="N103" s="897"/>
    </row>
    <row r="104" spans="1:14" s="294" customFormat="1" ht="13.5" customHeight="1" x14ac:dyDescent="0.2">
      <c r="A104" s="1757" t="s">
        <v>699</v>
      </c>
      <c r="B104" s="517"/>
      <c r="C104" s="409"/>
      <c r="D104" s="409"/>
      <c r="E104" s="409"/>
      <c r="F104" s="409"/>
      <c r="G104" s="409"/>
      <c r="H104" s="413"/>
      <c r="I104" s="429"/>
      <c r="J104" s="429"/>
      <c r="K104" s="413"/>
      <c r="L104" s="413"/>
      <c r="M104" s="895"/>
      <c r="N104" s="895"/>
    </row>
    <row r="105" spans="1:14" s="295" customFormat="1" x14ac:dyDescent="0.2">
      <c r="A105" s="1746" t="s">
        <v>90</v>
      </c>
      <c r="B105" s="265">
        <v>5110</v>
      </c>
      <c r="C105" s="409"/>
      <c r="D105" s="409"/>
      <c r="E105" s="409"/>
      <c r="F105" s="409"/>
      <c r="G105" s="409"/>
      <c r="H105" s="414"/>
      <c r="I105" s="429"/>
      <c r="J105" s="429"/>
      <c r="K105" s="410">
        <f>H105</f>
        <v>0</v>
      </c>
      <c r="L105" s="414">
        <v>15000</v>
      </c>
      <c r="M105" s="893"/>
      <c r="N105" s="893"/>
    </row>
    <row r="106" spans="1:14" s="295" customFormat="1" x14ac:dyDescent="0.2">
      <c r="A106" s="1746"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46" t="s">
        <v>1365</v>
      </c>
      <c r="B107" s="265">
        <v>5130</v>
      </c>
      <c r="C107" s="409"/>
      <c r="D107" s="409"/>
      <c r="E107" s="409"/>
      <c r="F107" s="409"/>
      <c r="G107" s="409"/>
      <c r="H107" s="408"/>
      <c r="I107" s="429"/>
      <c r="J107" s="429"/>
      <c r="K107" s="410">
        <f>H107</f>
        <v>0</v>
      </c>
      <c r="L107" s="408"/>
      <c r="M107" s="893"/>
      <c r="N107" s="893"/>
    </row>
    <row r="108" spans="1:14" s="295" customFormat="1" x14ac:dyDescent="0.2">
      <c r="A108" s="1746" t="s">
        <v>92</v>
      </c>
      <c r="B108" s="265" t="s">
        <v>672</v>
      </c>
      <c r="C108" s="409"/>
      <c r="D108" s="409"/>
      <c r="E108" s="409"/>
      <c r="F108" s="409"/>
      <c r="G108" s="409"/>
      <c r="H108" s="408"/>
      <c r="I108" s="429"/>
      <c r="J108" s="429"/>
      <c r="K108" s="410">
        <f>H108</f>
        <v>0</v>
      </c>
      <c r="L108" s="408"/>
      <c r="M108" s="893"/>
      <c r="N108" s="893"/>
    </row>
    <row r="109" spans="1:14" s="295" customFormat="1" x14ac:dyDescent="0.2">
      <c r="A109" s="1746"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15000</v>
      </c>
      <c r="M110" s="893"/>
      <c r="N110" s="893"/>
    </row>
    <row r="111" spans="1:14" s="295" customFormat="1" ht="12.75" customHeight="1" thickTop="1" thickBot="1" x14ac:dyDescent="0.25">
      <c r="A111" s="876" t="s">
        <v>425</v>
      </c>
      <c r="B111" s="820" t="s">
        <v>39</v>
      </c>
      <c r="C111" s="409"/>
      <c r="D111" s="409"/>
      <c r="E111" s="409"/>
      <c r="F111" s="409"/>
      <c r="G111" s="409"/>
      <c r="H111" s="695">
        <v>37569</v>
      </c>
      <c r="I111" s="429"/>
      <c r="J111" s="429"/>
      <c r="K111" s="1054">
        <f>H111</f>
        <v>37569</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37569</v>
      </c>
      <c r="I112" s="429"/>
      <c r="J112" s="429"/>
      <c r="K112" s="1052">
        <f>SUM(K110:K111)</f>
        <v>37569</v>
      </c>
      <c r="L112" s="421">
        <f>SUM(L110,L111)</f>
        <v>15000</v>
      </c>
      <c r="M112" s="893"/>
      <c r="N112" s="893"/>
    </row>
    <row r="113" spans="1:14" s="23" customFormat="1" ht="18" customHeight="1" thickTop="1" thickBot="1" x14ac:dyDescent="0.25">
      <c r="A113" s="1755"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77785157</v>
      </c>
      <c r="D114" s="411">
        <f t="shared" ref="D114:K114" si="13">SUM(D33,D74,D75,D102,D112,D113)</f>
        <v>19970118</v>
      </c>
      <c r="E114" s="411">
        <f t="shared" si="13"/>
        <v>11573335</v>
      </c>
      <c r="F114" s="411">
        <f t="shared" si="13"/>
        <v>4122576</v>
      </c>
      <c r="G114" s="411">
        <f t="shared" si="13"/>
        <v>422906</v>
      </c>
      <c r="H114" s="411">
        <f>SUM(H33,H74,H75,H102,H112,H113)</f>
        <v>8883178</v>
      </c>
      <c r="I114" s="411">
        <f t="shared" si="13"/>
        <v>426628</v>
      </c>
      <c r="J114" s="411">
        <f t="shared" si="13"/>
        <v>0</v>
      </c>
      <c r="K114" s="411">
        <f t="shared" si="13"/>
        <v>123183898</v>
      </c>
      <c r="L114" s="411">
        <f>SUM(L33,L74,L75,L102,L112,L113)</f>
        <v>122686134</v>
      </c>
    </row>
    <row r="115" spans="1:14" ht="23.25" thickTop="1" x14ac:dyDescent="0.2">
      <c r="A115" s="1758" t="s">
        <v>1154</v>
      </c>
      <c r="B115" s="882"/>
      <c r="C115" s="412"/>
      <c r="D115" s="412"/>
      <c r="E115" s="412"/>
      <c r="F115" s="412"/>
      <c r="G115" s="412"/>
      <c r="H115" s="412"/>
      <c r="I115" s="412"/>
      <c r="J115" s="412"/>
      <c r="K115" s="436">
        <f>'Revenues 9-14'!C275-'Expenditures 15-22'!K114</f>
        <v>337697</v>
      </c>
      <c r="L115" s="412"/>
    </row>
    <row r="116" spans="1:14" s="1027" customFormat="1" ht="9" customHeight="1" x14ac:dyDescent="0.2">
      <c r="A116" s="1759"/>
      <c r="B116" s="886"/>
      <c r="C116" s="887"/>
      <c r="D116" s="887"/>
      <c r="E116" s="887"/>
      <c r="F116" s="887"/>
      <c r="G116" s="887"/>
      <c r="H116" s="887"/>
      <c r="I116" s="887"/>
      <c r="J116" s="887"/>
      <c r="K116" s="887"/>
      <c r="L116" s="887"/>
      <c r="M116" s="893"/>
      <c r="N116" s="893"/>
    </row>
    <row r="117" spans="1:14" s="114" customFormat="1" ht="30" customHeight="1" x14ac:dyDescent="0.2">
      <c r="A117" s="2331" t="s">
        <v>333</v>
      </c>
      <c r="B117" s="2332"/>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408"/>
      <c r="D120" s="408"/>
      <c r="E120" s="408"/>
      <c r="F120" s="408"/>
      <c r="G120" s="408"/>
      <c r="H120" s="408"/>
      <c r="I120" s="432"/>
      <c r="J120" s="432"/>
      <c r="K120" s="410">
        <f>SUM(C120:J120)</f>
        <v>0</v>
      </c>
      <c r="L120" s="408"/>
    </row>
    <row r="121" spans="1:14" x14ac:dyDescent="0.2">
      <c r="A121" s="1761" t="s">
        <v>696</v>
      </c>
      <c r="B121" s="207"/>
      <c r="C121" s="427"/>
      <c r="D121" s="427"/>
      <c r="E121" s="427"/>
      <c r="F121" s="427"/>
      <c r="G121" s="427"/>
      <c r="H121" s="427"/>
      <c r="I121" s="409"/>
      <c r="J121" s="409"/>
      <c r="K121" s="413"/>
      <c r="L121" s="427"/>
    </row>
    <row r="122" spans="1:14" ht="13.5" thickBot="1" x14ac:dyDescent="0.25">
      <c r="A122" s="1746" t="s">
        <v>1234</v>
      </c>
      <c r="B122" s="265">
        <v>2510</v>
      </c>
      <c r="C122" s="408">
        <v>120983</v>
      </c>
      <c r="D122" s="408">
        <v>24358</v>
      </c>
      <c r="E122" s="408">
        <v>647741</v>
      </c>
      <c r="F122" s="408">
        <v>44700</v>
      </c>
      <c r="G122" s="408"/>
      <c r="H122" s="408">
        <v>75738</v>
      </c>
      <c r="I122" s="432"/>
      <c r="J122" s="432"/>
      <c r="K122" s="411">
        <f>SUM(C122:J122)</f>
        <v>913520</v>
      </c>
      <c r="L122" s="408">
        <v>765200</v>
      </c>
    </row>
    <row r="123" spans="1:14" ht="14.25" thickTop="1" thickBot="1" x14ac:dyDescent="0.25">
      <c r="A123" s="1746" t="s">
        <v>5</v>
      </c>
      <c r="B123" s="265">
        <v>2530</v>
      </c>
      <c r="C123" s="408"/>
      <c r="D123" s="408"/>
      <c r="E123" s="408">
        <v>135065</v>
      </c>
      <c r="F123" s="408"/>
      <c r="G123" s="408">
        <v>260536</v>
      </c>
      <c r="H123" s="408"/>
      <c r="I123" s="432"/>
      <c r="J123" s="432"/>
      <c r="K123" s="411">
        <f>SUM(C123:J123)</f>
        <v>395601</v>
      </c>
      <c r="L123" s="408">
        <v>498500</v>
      </c>
    </row>
    <row r="124" spans="1:14" ht="14.25" thickTop="1" thickBot="1" x14ac:dyDescent="0.25">
      <c r="A124" s="1746" t="s">
        <v>219</v>
      </c>
      <c r="B124" s="265">
        <v>2540</v>
      </c>
      <c r="C124" s="408">
        <v>3513137</v>
      </c>
      <c r="D124" s="408">
        <v>842049</v>
      </c>
      <c r="E124" s="408">
        <v>2425937</v>
      </c>
      <c r="F124" s="408">
        <v>2823900</v>
      </c>
      <c r="G124" s="408">
        <v>99695</v>
      </c>
      <c r="H124" s="408"/>
      <c r="I124" s="432">
        <v>54950</v>
      </c>
      <c r="J124" s="432"/>
      <c r="K124" s="411">
        <f>SUM(C124:J124)</f>
        <v>9759668</v>
      </c>
      <c r="L124" s="408">
        <v>9112210</v>
      </c>
    </row>
    <row r="125" spans="1:14" ht="14.25" thickTop="1" thickBot="1" x14ac:dyDescent="0.25">
      <c r="A125" s="1746" t="s">
        <v>1106</v>
      </c>
      <c r="B125" s="265">
        <v>2550</v>
      </c>
      <c r="C125" s="408"/>
      <c r="D125" s="408"/>
      <c r="E125" s="408"/>
      <c r="F125" s="408"/>
      <c r="G125" s="408"/>
      <c r="H125" s="408"/>
      <c r="I125" s="432"/>
      <c r="J125" s="432"/>
      <c r="K125" s="411">
        <f>SUM(C125:J125)</f>
        <v>0</v>
      </c>
      <c r="L125" s="408">
        <v>0</v>
      </c>
    </row>
    <row r="126" spans="1:14" ht="14.25" thickTop="1" thickBot="1" x14ac:dyDescent="0.25">
      <c r="A126" s="1746" t="s">
        <v>106</v>
      </c>
      <c r="B126" s="265">
        <v>2560</v>
      </c>
      <c r="C126" s="428"/>
      <c r="D126" s="428"/>
      <c r="E126" s="428"/>
      <c r="F126" s="428"/>
      <c r="G126" s="408"/>
      <c r="H126" s="428"/>
      <c r="I126" s="683">
        <v>62512</v>
      </c>
      <c r="J126" s="409"/>
      <c r="K126" s="411">
        <f>SUM(C126:J126)</f>
        <v>62512</v>
      </c>
      <c r="L126" s="408">
        <v>30000</v>
      </c>
    </row>
    <row r="127" spans="1:14" ht="12.75" customHeight="1" thickTop="1" thickBot="1" x14ac:dyDescent="0.25">
      <c r="A127" s="877" t="s">
        <v>814</v>
      </c>
      <c r="B127" s="464" t="s">
        <v>36</v>
      </c>
      <c r="C127" s="411">
        <f>SUM(C122:C126)</f>
        <v>3634120</v>
      </c>
      <c r="D127" s="411">
        <f t="shared" ref="D127:L127" si="14">SUM(D122:D126)</f>
        <v>866407</v>
      </c>
      <c r="E127" s="411">
        <f t="shared" si="14"/>
        <v>3208743</v>
      </c>
      <c r="F127" s="411">
        <f t="shared" si="14"/>
        <v>2868600</v>
      </c>
      <c r="G127" s="411">
        <f t="shared" si="14"/>
        <v>360231</v>
      </c>
      <c r="H127" s="411">
        <f t="shared" si="14"/>
        <v>75738</v>
      </c>
      <c r="I127" s="411">
        <f t="shared" si="14"/>
        <v>117462</v>
      </c>
      <c r="J127" s="411">
        <f t="shared" si="14"/>
        <v>0</v>
      </c>
      <c r="K127" s="411">
        <f t="shared" si="14"/>
        <v>11131301</v>
      </c>
      <c r="L127" s="411">
        <f t="shared" si="14"/>
        <v>10405910</v>
      </c>
    </row>
    <row r="128" spans="1:14" ht="12.75" customHeight="1" thickTop="1" x14ac:dyDescent="0.2">
      <c r="A128" s="874" t="s">
        <v>1133</v>
      </c>
      <c r="B128" s="1071" t="s">
        <v>653</v>
      </c>
      <c r="C128" s="1796"/>
      <c r="D128" s="1796"/>
      <c r="E128" s="1796"/>
      <c r="F128" s="1796"/>
      <c r="G128" s="1796"/>
      <c r="H128" s="1796"/>
      <c r="I128" s="695"/>
      <c r="J128" s="695"/>
      <c r="K128" s="426">
        <f>SUM(C128:J128)</f>
        <v>0</v>
      </c>
      <c r="L128" s="1796"/>
    </row>
    <row r="129" spans="1:14" ht="12.75" customHeight="1" thickBot="1" x14ac:dyDescent="0.25">
      <c r="A129" s="1797" t="s">
        <v>951</v>
      </c>
      <c r="B129" s="1740" t="s">
        <v>648</v>
      </c>
      <c r="C129" s="421">
        <f>SUM(C120,C127,C128)</f>
        <v>3634120</v>
      </c>
      <c r="D129" s="421">
        <f t="shared" ref="D129:L129" si="15">SUM(D120,D127,D128)</f>
        <v>866407</v>
      </c>
      <c r="E129" s="421">
        <f t="shared" si="15"/>
        <v>3208743</v>
      </c>
      <c r="F129" s="421">
        <f t="shared" si="15"/>
        <v>2868600</v>
      </c>
      <c r="G129" s="421">
        <f t="shared" si="15"/>
        <v>360231</v>
      </c>
      <c r="H129" s="421">
        <f t="shared" si="15"/>
        <v>75738</v>
      </c>
      <c r="I129" s="421">
        <f t="shared" si="15"/>
        <v>117462</v>
      </c>
      <c r="J129" s="421">
        <f t="shared" si="15"/>
        <v>0</v>
      </c>
      <c r="K129" s="421">
        <f t="shared" si="15"/>
        <v>11131301</v>
      </c>
      <c r="L129" s="421">
        <f t="shared" si="15"/>
        <v>10405910</v>
      </c>
    </row>
    <row r="130" spans="1:14" ht="18" customHeight="1" thickTop="1" thickBot="1" x14ac:dyDescent="0.25">
      <c r="A130" s="1745" t="s">
        <v>1201</v>
      </c>
      <c r="B130" s="1739" t="s">
        <v>654</v>
      </c>
      <c r="C130" s="420"/>
      <c r="D130" s="420"/>
      <c r="E130" s="420"/>
      <c r="F130" s="420"/>
      <c r="G130" s="420"/>
      <c r="H130" s="420"/>
      <c r="I130" s="425"/>
      <c r="J130" s="425"/>
      <c r="K130" s="411">
        <f>SUM(C130:J130)</f>
        <v>0</v>
      </c>
      <c r="L130" s="420"/>
    </row>
    <row r="131" spans="1:14" ht="18" customHeight="1" thickTop="1" x14ac:dyDescent="0.2">
      <c r="A131" s="1762" t="s">
        <v>700</v>
      </c>
      <c r="B131" s="1802" t="s">
        <v>1005</v>
      </c>
      <c r="C131" s="429"/>
      <c r="D131" s="429"/>
      <c r="E131" s="430"/>
      <c r="F131" s="429"/>
      <c r="G131" s="429"/>
      <c r="H131" s="430"/>
      <c r="I131" s="429"/>
      <c r="J131" s="429"/>
      <c r="K131" s="430"/>
      <c r="L131" s="430"/>
    </row>
    <row r="132" spans="1:14" s="90" customFormat="1" ht="13.5" customHeight="1" x14ac:dyDescent="0.2">
      <c r="A132" s="1763" t="s">
        <v>698</v>
      </c>
      <c r="B132" s="534"/>
      <c r="C132" s="429"/>
      <c r="D132" s="429"/>
      <c r="E132" s="427"/>
      <c r="F132" s="429"/>
      <c r="G132" s="429"/>
      <c r="H132" s="427"/>
      <c r="I132" s="429"/>
      <c r="J132" s="429"/>
      <c r="K132" s="427"/>
      <c r="L132" s="427"/>
      <c r="M132" s="898"/>
      <c r="N132" s="898"/>
    </row>
    <row r="133" spans="1:14" x14ac:dyDescent="0.2">
      <c r="A133" s="1746" t="s">
        <v>343</v>
      </c>
      <c r="B133" s="265">
        <v>4120</v>
      </c>
      <c r="C133" s="409"/>
      <c r="D133" s="409"/>
      <c r="E133" s="431"/>
      <c r="F133" s="409"/>
      <c r="G133" s="409"/>
      <c r="H133" s="414"/>
      <c r="I133" s="503"/>
      <c r="J133" s="409"/>
      <c r="K133" s="416">
        <f>SUM(E133,H133)</f>
        <v>0</v>
      </c>
      <c r="L133" s="414"/>
    </row>
    <row r="134" spans="1:14" x14ac:dyDescent="0.2">
      <c r="A134" s="1746" t="s">
        <v>791</v>
      </c>
      <c r="B134" s="265">
        <v>4140</v>
      </c>
      <c r="C134" s="409"/>
      <c r="D134" s="409"/>
      <c r="E134" s="432"/>
      <c r="F134" s="409"/>
      <c r="G134" s="409"/>
      <c r="H134" s="408"/>
      <c r="I134" s="503"/>
      <c r="J134" s="409"/>
      <c r="K134" s="416">
        <f>SUM(E134,H134)</f>
        <v>0</v>
      </c>
      <c r="L134" s="408"/>
    </row>
    <row r="135" spans="1:14" ht="22.5" x14ac:dyDescent="0.2">
      <c r="A135" s="1752"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4"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6" t="s">
        <v>1202</v>
      </c>
      <c r="B139" s="262" t="s">
        <v>570</v>
      </c>
      <c r="C139" s="409"/>
      <c r="D139" s="409"/>
      <c r="E139" s="433"/>
      <c r="F139" s="433"/>
      <c r="G139" s="433"/>
      <c r="H139" s="434"/>
      <c r="I139" s="503"/>
      <c r="J139" s="433"/>
      <c r="K139" s="434"/>
      <c r="L139" s="434"/>
    </row>
    <row r="140" spans="1:14" ht="13.5" customHeight="1" x14ac:dyDescent="0.2">
      <c r="A140" s="1761" t="s">
        <v>699</v>
      </c>
      <c r="B140" s="207"/>
      <c r="C140" s="409"/>
      <c r="D140" s="409"/>
      <c r="E140" s="409"/>
      <c r="F140" s="409"/>
      <c r="G140" s="409"/>
      <c r="H140" s="413"/>
      <c r="I140" s="429"/>
      <c r="J140" s="409"/>
      <c r="K140" s="413"/>
      <c r="L140" s="413"/>
    </row>
    <row r="141" spans="1:14" x14ac:dyDescent="0.2">
      <c r="A141" s="1746" t="s">
        <v>90</v>
      </c>
      <c r="B141" s="265">
        <v>5110</v>
      </c>
      <c r="C141" s="409"/>
      <c r="D141" s="409"/>
      <c r="E141" s="409"/>
      <c r="F141" s="409"/>
      <c r="G141" s="409"/>
      <c r="H141" s="414"/>
      <c r="I141" s="429"/>
      <c r="J141" s="409"/>
      <c r="K141" s="416">
        <f>SUM(H141)</f>
        <v>0</v>
      </c>
      <c r="L141" s="414"/>
    </row>
    <row r="142" spans="1:14" x14ac:dyDescent="0.2">
      <c r="A142" s="1746" t="s">
        <v>91</v>
      </c>
      <c r="B142" s="265">
        <v>5120</v>
      </c>
      <c r="C142" s="409"/>
      <c r="D142" s="409"/>
      <c r="E142" s="409"/>
      <c r="F142" s="409"/>
      <c r="G142" s="409"/>
      <c r="H142" s="408"/>
      <c r="I142" s="429"/>
      <c r="J142" s="409"/>
      <c r="K142" s="416">
        <f>SUM(H142)</f>
        <v>0</v>
      </c>
      <c r="L142" s="408"/>
    </row>
    <row r="143" spans="1:14" ht="12.75" customHeight="1" x14ac:dyDescent="0.2">
      <c r="A143" s="1746" t="s">
        <v>1365</v>
      </c>
      <c r="B143" s="113" t="s">
        <v>701</v>
      </c>
      <c r="C143" s="409"/>
      <c r="D143" s="409"/>
      <c r="E143" s="409"/>
      <c r="F143" s="409"/>
      <c r="G143" s="409"/>
      <c r="H143" s="408"/>
      <c r="I143" s="429"/>
      <c r="J143" s="409"/>
      <c r="K143" s="416">
        <f>SUM(H143)</f>
        <v>0</v>
      </c>
      <c r="L143" s="408"/>
    </row>
    <row r="144" spans="1:14" x14ac:dyDescent="0.2">
      <c r="A144" s="1746" t="s">
        <v>92</v>
      </c>
      <c r="B144" s="265" t="s">
        <v>672</v>
      </c>
      <c r="C144" s="409"/>
      <c r="D144" s="409"/>
      <c r="E144" s="409"/>
      <c r="F144" s="409"/>
      <c r="G144" s="409"/>
      <c r="H144" s="408"/>
      <c r="I144" s="429"/>
      <c r="J144" s="409"/>
      <c r="K144" s="416">
        <f>SUM(H144)</f>
        <v>0</v>
      </c>
      <c r="L144" s="408"/>
    </row>
    <row r="145" spans="1:14" ht="12.75" customHeight="1" x14ac:dyDescent="0.2">
      <c r="A145" s="1746"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4"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5" t="s">
        <v>1203</v>
      </c>
      <c r="B149" s="262" t="s">
        <v>1006</v>
      </c>
      <c r="C149" s="409"/>
      <c r="D149" s="409"/>
      <c r="E149" s="409"/>
      <c r="F149" s="409"/>
      <c r="G149" s="409"/>
      <c r="H149" s="519"/>
      <c r="I149" s="427"/>
      <c r="J149" s="409"/>
      <c r="K149" s="413"/>
      <c r="L149" s="419"/>
    </row>
    <row r="150" spans="1:14" ht="12.75" customHeight="1" thickTop="1" thickBot="1" x14ac:dyDescent="0.25">
      <c r="A150" s="2342" t="s">
        <v>704</v>
      </c>
      <c r="B150" s="2343"/>
      <c r="C150" s="411">
        <f>SUM(C129,C130,C138,C148,C149)</f>
        <v>3634120</v>
      </c>
      <c r="D150" s="411">
        <f t="shared" ref="D150:K150" si="16">SUM(D129,D130,D138,D148,D149)</f>
        <v>866407</v>
      </c>
      <c r="E150" s="411">
        <f t="shared" si="16"/>
        <v>3208743</v>
      </c>
      <c r="F150" s="411">
        <f t="shared" si="16"/>
        <v>2868600</v>
      </c>
      <c r="G150" s="411">
        <f t="shared" si="16"/>
        <v>360231</v>
      </c>
      <c r="H150" s="411">
        <f t="shared" si="16"/>
        <v>75738</v>
      </c>
      <c r="I150" s="411">
        <f t="shared" si="16"/>
        <v>117462</v>
      </c>
      <c r="J150" s="411">
        <f t="shared" si="16"/>
        <v>0</v>
      </c>
      <c r="K150" s="411">
        <f t="shared" si="16"/>
        <v>11131301</v>
      </c>
      <c r="L150" s="411">
        <f>SUM(L129,L130,L138,L148,L149)</f>
        <v>10405910</v>
      </c>
    </row>
    <row r="151" spans="1:14" ht="12.75" customHeight="1" thickTop="1" x14ac:dyDescent="0.2">
      <c r="A151" s="2338" t="s">
        <v>1377</v>
      </c>
      <c r="B151" s="2339"/>
      <c r="C151" s="412"/>
      <c r="D151" s="412"/>
      <c r="E151" s="412"/>
      <c r="F151" s="412"/>
      <c r="G151" s="412"/>
      <c r="H151" s="412"/>
      <c r="I151" s="412"/>
      <c r="J151" s="409"/>
      <c r="K151" s="436">
        <f>'Revenues 9-14'!D275-'Expenditures 15-22'!K150</f>
        <v>2582252</v>
      </c>
      <c r="L151" s="412"/>
    </row>
    <row r="152" spans="1:14" s="861" customFormat="1" ht="9" customHeight="1" x14ac:dyDescent="0.2">
      <c r="A152" s="1765"/>
      <c r="B152" s="888"/>
      <c r="C152" s="887"/>
      <c r="D152" s="887"/>
      <c r="E152" s="887"/>
      <c r="F152" s="887"/>
      <c r="G152" s="887"/>
      <c r="H152" s="887"/>
      <c r="I152" s="887"/>
      <c r="J152" s="887"/>
      <c r="K152" s="887"/>
      <c r="L152" s="887"/>
      <c r="M152" s="899"/>
      <c r="N152" s="899"/>
    </row>
    <row r="153" spans="1:14" s="2" customFormat="1" ht="30" customHeight="1" x14ac:dyDescent="0.2">
      <c r="A153" s="2331" t="s">
        <v>705</v>
      </c>
      <c r="B153" s="2190"/>
      <c r="C153" s="883"/>
      <c r="D153" s="884"/>
      <c r="E153" s="884"/>
      <c r="F153" s="884"/>
      <c r="G153" s="884"/>
      <c r="H153" s="884"/>
      <c r="I153" s="884"/>
      <c r="J153" s="884"/>
      <c r="K153" s="884"/>
      <c r="L153" s="885"/>
      <c r="M153" s="900"/>
      <c r="N153" s="900"/>
    </row>
    <row r="154" spans="1:14" s="25" customFormat="1" ht="18" customHeight="1" thickBot="1" x14ac:dyDescent="0.25">
      <c r="A154" s="1787" t="s">
        <v>84</v>
      </c>
      <c r="B154" s="1788"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6"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1" t="s">
        <v>699</v>
      </c>
      <c r="B156" s="207"/>
      <c r="C156" s="409"/>
      <c r="D156" s="409"/>
      <c r="E156" s="409"/>
      <c r="F156" s="409"/>
      <c r="G156" s="409"/>
      <c r="H156" s="409"/>
      <c r="I156" s="409"/>
      <c r="J156" s="409"/>
      <c r="K156" s="413"/>
      <c r="L156" s="413"/>
      <c r="M156" s="895"/>
      <c r="N156" s="895"/>
    </row>
    <row r="157" spans="1:14" x14ac:dyDescent="0.2">
      <c r="A157" s="1746" t="s">
        <v>90</v>
      </c>
      <c r="B157" s="265">
        <v>5110</v>
      </c>
      <c r="C157" s="409"/>
      <c r="D157" s="409"/>
      <c r="E157" s="409"/>
      <c r="F157" s="409"/>
      <c r="G157" s="409"/>
      <c r="H157" s="408"/>
      <c r="I157" s="409"/>
      <c r="J157" s="409"/>
      <c r="K157" s="410">
        <f>SUM(C157:J157)</f>
        <v>0</v>
      </c>
      <c r="L157" s="408"/>
    </row>
    <row r="158" spans="1:14" x14ac:dyDescent="0.2">
      <c r="A158" s="1746" t="s">
        <v>91</v>
      </c>
      <c r="B158" s="265">
        <v>5120</v>
      </c>
      <c r="C158" s="409"/>
      <c r="D158" s="409"/>
      <c r="E158" s="409"/>
      <c r="F158" s="409"/>
      <c r="G158" s="409"/>
      <c r="H158" s="408"/>
      <c r="I158" s="409"/>
      <c r="J158" s="409"/>
      <c r="K158" s="410">
        <f>SUM(C158:J158)</f>
        <v>0</v>
      </c>
      <c r="L158" s="408"/>
    </row>
    <row r="159" spans="1:14" ht="12.75" customHeight="1" x14ac:dyDescent="0.2">
      <c r="A159" s="1746" t="s">
        <v>1365</v>
      </c>
      <c r="B159" s="265" t="s">
        <v>701</v>
      </c>
      <c r="C159" s="409"/>
      <c r="D159" s="409"/>
      <c r="E159" s="409"/>
      <c r="F159" s="409"/>
      <c r="G159" s="409"/>
      <c r="H159" s="408"/>
      <c r="I159" s="409"/>
      <c r="J159" s="409"/>
      <c r="K159" s="410">
        <f>SUM(C159:J159)</f>
        <v>0</v>
      </c>
      <c r="L159" s="408"/>
    </row>
    <row r="160" spans="1:14" x14ac:dyDescent="0.2">
      <c r="A160" s="1746" t="s">
        <v>92</v>
      </c>
      <c r="B160" s="113" t="s">
        <v>672</v>
      </c>
      <c r="C160" s="409"/>
      <c r="D160" s="409"/>
      <c r="E160" s="409"/>
      <c r="F160" s="409"/>
      <c r="G160" s="409"/>
      <c r="H160" s="408"/>
      <c r="I160" s="409"/>
      <c r="J160" s="409"/>
      <c r="K160" s="410">
        <f>SUM(C160:J160)</f>
        <v>0</v>
      </c>
      <c r="L160" s="408"/>
    </row>
    <row r="161" spans="1:14" ht="12.75" customHeight="1" x14ac:dyDescent="0.2">
      <c r="A161" s="1746"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20" t="s">
        <v>39</v>
      </c>
      <c r="C163" s="409"/>
      <c r="D163" s="409"/>
      <c r="E163" s="409"/>
      <c r="F163" s="409"/>
      <c r="G163" s="409"/>
      <c r="H163" s="1796">
        <v>5107035</v>
      </c>
      <c r="I163" s="409"/>
      <c r="J163" s="409"/>
      <c r="K163" s="410">
        <f>SUM(C163:H163)</f>
        <v>5107035</v>
      </c>
      <c r="L163" s="1796">
        <v>4126956</v>
      </c>
    </row>
    <row r="164" spans="1:14" ht="33.75" customHeight="1" x14ac:dyDescent="0.2">
      <c r="A164" s="1766" t="s">
        <v>290</v>
      </c>
      <c r="B164" s="532" t="s">
        <v>32</v>
      </c>
      <c r="C164" s="409"/>
      <c r="D164" s="409"/>
      <c r="E164" s="409"/>
      <c r="F164" s="409"/>
      <c r="G164" s="409"/>
      <c r="H164" s="1799">
        <v>9935000</v>
      </c>
      <c r="I164" s="409"/>
      <c r="J164" s="409"/>
      <c r="K164" s="410">
        <f>SUM(C164:J164)</f>
        <v>9935000</v>
      </c>
      <c r="L164" s="1799">
        <v>9935000</v>
      </c>
    </row>
    <row r="165" spans="1:14" ht="13.5" customHeight="1" thickBot="1" x14ac:dyDescent="0.25">
      <c r="A165" s="1750" t="s">
        <v>864</v>
      </c>
      <c r="B165" s="533" t="s">
        <v>87</v>
      </c>
      <c r="C165" s="409"/>
      <c r="D165" s="409"/>
      <c r="E165" s="422"/>
      <c r="F165" s="409"/>
      <c r="G165" s="409"/>
      <c r="H165" s="1799">
        <v>4953</v>
      </c>
      <c r="I165" s="503"/>
      <c r="J165" s="409"/>
      <c r="K165" s="410">
        <f>SUM(C165:J165)</f>
        <v>4953</v>
      </c>
      <c r="L165" s="1799">
        <v>6200</v>
      </c>
    </row>
    <row r="166" spans="1:14" ht="12.75" customHeight="1" thickTop="1" thickBot="1" x14ac:dyDescent="0.25">
      <c r="A166" s="877" t="s">
        <v>723</v>
      </c>
      <c r="B166" s="464" t="s">
        <v>570</v>
      </c>
      <c r="C166" s="409"/>
      <c r="D166" s="409"/>
      <c r="E166" s="424">
        <f>SUM(E162,E163,E164,E165)</f>
        <v>0</v>
      </c>
      <c r="F166" s="409"/>
      <c r="G166" s="409"/>
      <c r="H166" s="421">
        <f>SUM(H162,H163,H164,H165)</f>
        <v>15046988</v>
      </c>
      <c r="I166" s="433"/>
      <c r="J166" s="409"/>
      <c r="K166" s="421">
        <f>SUM(K162,K163,K164,K165)</f>
        <v>15046988</v>
      </c>
      <c r="L166" s="421">
        <f>SUM(L162,L163,L164,L165)</f>
        <v>14068156</v>
      </c>
    </row>
    <row r="167" spans="1:14" ht="18" customHeight="1" thickTop="1" thickBot="1" x14ac:dyDescent="0.25">
      <c r="A167" s="1791" t="s">
        <v>88</v>
      </c>
      <c r="B167" s="1739" t="s">
        <v>1006</v>
      </c>
      <c r="C167" s="409"/>
      <c r="D167" s="409"/>
      <c r="E167" s="413"/>
      <c r="F167" s="409"/>
      <c r="G167" s="409"/>
      <c r="H167" s="415"/>
      <c r="I167" s="433"/>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15046988</v>
      </c>
      <c r="I168" s="433"/>
      <c r="J168" s="409"/>
      <c r="K168" s="421">
        <f>SUM(K154,K166,K167)</f>
        <v>15046988</v>
      </c>
      <c r="L168" s="421">
        <f>SUM(L154,L166,L167)</f>
        <v>14068156</v>
      </c>
    </row>
    <row r="169" spans="1:14" ht="23.25" thickTop="1" x14ac:dyDescent="0.2">
      <c r="A169" s="1758" t="s">
        <v>1154</v>
      </c>
      <c r="B169" s="463"/>
      <c r="C169" s="409"/>
      <c r="D169" s="409"/>
      <c r="E169" s="409"/>
      <c r="F169" s="409"/>
      <c r="G169" s="409"/>
      <c r="H169" s="412"/>
      <c r="I169" s="409"/>
      <c r="J169" s="409"/>
      <c r="K169" s="436">
        <f>'Revenues 9-14'!E275-'Expenditures 15-22'!K168</f>
        <v>-42398</v>
      </c>
      <c r="L169" s="412"/>
    </row>
    <row r="170" spans="1:14" s="861" customFormat="1" ht="9" customHeight="1" x14ac:dyDescent="0.2">
      <c r="A170" s="1765"/>
      <c r="B170" s="890"/>
      <c r="C170" s="887"/>
      <c r="D170" s="887"/>
      <c r="E170" s="887"/>
      <c r="F170" s="887"/>
      <c r="G170" s="887"/>
      <c r="H170" s="887"/>
      <c r="I170" s="887"/>
      <c r="J170" s="887"/>
      <c r="K170" s="887"/>
      <c r="L170" s="887"/>
      <c r="M170" s="899"/>
      <c r="N170" s="899"/>
    </row>
    <row r="171" spans="1:14" s="15" customFormat="1" ht="30" customHeight="1" x14ac:dyDescent="0.2">
      <c r="A171" s="1768"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69" t="s">
        <v>674</v>
      </c>
      <c r="B173" s="207"/>
      <c r="C173" s="413"/>
      <c r="D173" s="413"/>
      <c r="E173" s="413"/>
      <c r="F173" s="409"/>
      <c r="G173" s="409"/>
      <c r="H173" s="413"/>
      <c r="I173" s="409"/>
      <c r="J173" s="409"/>
      <c r="K173" s="413"/>
      <c r="L173" s="413"/>
      <c r="M173" s="899"/>
      <c r="N173" s="899"/>
    </row>
    <row r="174" spans="1:14" ht="12.75" customHeight="1" x14ac:dyDescent="0.2">
      <c r="A174" s="1746" t="s">
        <v>172</v>
      </c>
      <c r="B174" s="265">
        <v>2190</v>
      </c>
      <c r="C174" s="408"/>
      <c r="D174" s="408"/>
      <c r="E174" s="408"/>
      <c r="F174" s="408"/>
      <c r="G174" s="408"/>
      <c r="H174" s="408"/>
      <c r="I174" s="432"/>
      <c r="J174" s="432"/>
      <c r="K174" s="410">
        <f>SUM(C174:J174)</f>
        <v>0</v>
      </c>
      <c r="L174" s="408"/>
    </row>
    <row r="175" spans="1:14" x14ac:dyDescent="0.2">
      <c r="A175" s="1751" t="s">
        <v>696</v>
      </c>
      <c r="B175" s="1792"/>
      <c r="C175" s="1793"/>
      <c r="D175" s="1793"/>
      <c r="E175" s="1793"/>
      <c r="F175" s="1793"/>
      <c r="G175" s="1793"/>
      <c r="H175" s="1793"/>
      <c r="I175" s="429"/>
      <c r="J175" s="429"/>
      <c r="K175" s="1793"/>
      <c r="L175" s="1793"/>
    </row>
    <row r="176" spans="1:14" ht="12.75" customHeight="1" x14ac:dyDescent="0.2">
      <c r="A176" s="1746" t="s">
        <v>1106</v>
      </c>
      <c r="B176" s="265">
        <v>2550</v>
      </c>
      <c r="C176" s="408">
        <v>3019623</v>
      </c>
      <c r="D176" s="408">
        <v>704875</v>
      </c>
      <c r="E176" s="408">
        <v>3065308</v>
      </c>
      <c r="F176" s="408">
        <v>268644</v>
      </c>
      <c r="G176" s="408"/>
      <c r="H176" s="408"/>
      <c r="I176" s="432"/>
      <c r="J176" s="432"/>
      <c r="K176" s="410">
        <f>SUM(C176:J176)</f>
        <v>7058450</v>
      </c>
      <c r="L176" s="408">
        <v>6581093</v>
      </c>
    </row>
    <row r="177" spans="1:14" ht="12.75" customHeight="1" thickBot="1" x14ac:dyDescent="0.25">
      <c r="A177" s="1753" t="s">
        <v>1133</v>
      </c>
      <c r="B177" s="1794">
        <v>2900</v>
      </c>
      <c r="C177" s="419"/>
      <c r="D177" s="419"/>
      <c r="E177" s="419"/>
      <c r="F177" s="419"/>
      <c r="G177" s="419"/>
      <c r="H177" s="419"/>
      <c r="I177" s="800"/>
      <c r="J177" s="800"/>
      <c r="K177" s="421">
        <f>SUM(C177:J177)</f>
        <v>0</v>
      </c>
      <c r="L177" s="419"/>
    </row>
    <row r="178" spans="1:14" ht="12.75" customHeight="1" thickTop="1" thickBot="1" x14ac:dyDescent="0.25">
      <c r="A178" s="1770" t="s">
        <v>951</v>
      </c>
      <c r="B178" s="464" t="s">
        <v>648</v>
      </c>
      <c r="C178" s="421">
        <f>SUM(C174,C176,C177)</f>
        <v>3019623</v>
      </c>
      <c r="D178" s="421">
        <f t="shared" ref="D178:J178" si="17">SUM(D174,D176,D177)</f>
        <v>704875</v>
      </c>
      <c r="E178" s="421">
        <f t="shared" si="17"/>
        <v>3065308</v>
      </c>
      <c r="F178" s="421">
        <f t="shared" si="17"/>
        <v>268644</v>
      </c>
      <c r="G178" s="421">
        <f t="shared" si="17"/>
        <v>0</v>
      </c>
      <c r="H178" s="421">
        <f t="shared" si="17"/>
        <v>0</v>
      </c>
      <c r="I178" s="421">
        <f t="shared" si="17"/>
        <v>0</v>
      </c>
      <c r="J178" s="421">
        <f t="shared" si="17"/>
        <v>0</v>
      </c>
      <c r="K178" s="421">
        <f>SUM(K174,K176,K177)</f>
        <v>7058450</v>
      </c>
      <c r="L178" s="421">
        <f>SUM(L174, L176:L177)</f>
        <v>6581093</v>
      </c>
    </row>
    <row r="179" spans="1:14" ht="18" customHeight="1" thickTop="1" thickBot="1" x14ac:dyDescent="0.25">
      <c r="A179" s="1795" t="s">
        <v>1092</v>
      </c>
      <c r="B179" s="1739">
        <v>3000</v>
      </c>
      <c r="C179" s="420"/>
      <c r="D179" s="420"/>
      <c r="E179" s="420"/>
      <c r="F179" s="420"/>
      <c r="G179" s="420"/>
      <c r="H179" s="420"/>
      <c r="I179" s="425"/>
      <c r="J179" s="425"/>
      <c r="K179" s="411">
        <f>SUM(C179:J179)</f>
        <v>0</v>
      </c>
      <c r="L179" s="420"/>
    </row>
    <row r="180" spans="1:14" s="18" customFormat="1" ht="18" customHeight="1" thickTop="1" x14ac:dyDescent="0.2">
      <c r="A180" s="1755" t="s">
        <v>94</v>
      </c>
      <c r="B180" s="1802" t="s">
        <v>1005</v>
      </c>
      <c r="C180" s="409"/>
      <c r="D180" s="409"/>
      <c r="E180" s="409"/>
      <c r="F180" s="409"/>
      <c r="G180" s="409"/>
      <c r="H180" s="409"/>
      <c r="I180" s="409"/>
      <c r="J180" s="409"/>
      <c r="K180" s="409"/>
      <c r="L180" s="409"/>
      <c r="M180" s="899"/>
      <c r="N180" s="899"/>
    </row>
    <row r="181" spans="1:14" s="18" customFormat="1" x14ac:dyDescent="0.2">
      <c r="A181" s="1750" t="s">
        <v>1321</v>
      </c>
      <c r="B181" s="207"/>
      <c r="C181" s="409"/>
      <c r="D181" s="409"/>
      <c r="E181" s="409"/>
      <c r="F181" s="409"/>
      <c r="G181" s="409"/>
      <c r="H181" s="409"/>
      <c r="I181" s="409"/>
      <c r="J181" s="409"/>
      <c r="K181" s="409"/>
      <c r="L181" s="409"/>
      <c r="M181" s="899"/>
      <c r="N181" s="899"/>
    </row>
    <row r="182" spans="1:14" x14ac:dyDescent="0.2">
      <c r="A182" s="1746" t="s">
        <v>574</v>
      </c>
      <c r="B182" s="265">
        <v>4110</v>
      </c>
      <c r="C182" s="409"/>
      <c r="D182" s="409"/>
      <c r="E182" s="408"/>
      <c r="F182" s="409"/>
      <c r="G182" s="409"/>
      <c r="H182" s="408">
        <v>49255</v>
      </c>
      <c r="I182" s="503"/>
      <c r="J182" s="409"/>
      <c r="K182" s="410">
        <f t="shared" ref="K182:K187" si="18">SUM(E182,H182)</f>
        <v>49255</v>
      </c>
      <c r="L182" s="408"/>
    </row>
    <row r="183" spans="1:14" x14ac:dyDescent="0.2">
      <c r="A183" s="1746" t="s">
        <v>343</v>
      </c>
      <c r="B183" s="265">
        <v>4120</v>
      </c>
      <c r="C183" s="409"/>
      <c r="D183" s="409"/>
      <c r="E183" s="408"/>
      <c r="F183" s="409"/>
      <c r="G183" s="409"/>
      <c r="H183" s="408"/>
      <c r="I183" s="503"/>
      <c r="J183" s="409"/>
      <c r="K183" s="410">
        <f t="shared" si="18"/>
        <v>0</v>
      </c>
      <c r="L183" s="408"/>
    </row>
    <row r="184" spans="1:14" x14ac:dyDescent="0.2">
      <c r="A184" s="1746" t="s">
        <v>344</v>
      </c>
      <c r="B184" s="113">
        <v>4130</v>
      </c>
      <c r="C184" s="409"/>
      <c r="D184" s="409"/>
      <c r="E184" s="408"/>
      <c r="F184" s="409"/>
      <c r="G184" s="409"/>
      <c r="H184" s="408"/>
      <c r="I184" s="503"/>
      <c r="J184" s="409"/>
      <c r="K184" s="410">
        <f t="shared" si="18"/>
        <v>0</v>
      </c>
      <c r="L184" s="408"/>
    </row>
    <row r="185" spans="1:14" x14ac:dyDescent="0.2">
      <c r="A185" s="1746" t="s">
        <v>791</v>
      </c>
      <c r="B185" s="265">
        <v>4140</v>
      </c>
      <c r="C185" s="409"/>
      <c r="D185" s="409"/>
      <c r="E185" s="408"/>
      <c r="F185" s="409"/>
      <c r="G185" s="409"/>
      <c r="H185" s="408"/>
      <c r="I185" s="503"/>
      <c r="J185" s="409"/>
      <c r="K185" s="410">
        <f t="shared" si="18"/>
        <v>0</v>
      </c>
      <c r="L185" s="408"/>
    </row>
    <row r="186" spans="1:14" x14ac:dyDescent="0.2">
      <c r="A186" s="1746" t="s">
        <v>89</v>
      </c>
      <c r="B186" s="265">
        <v>4170</v>
      </c>
      <c r="C186" s="409"/>
      <c r="D186" s="409"/>
      <c r="E186" s="408"/>
      <c r="F186" s="409"/>
      <c r="G186" s="409"/>
      <c r="H186" s="408"/>
      <c r="I186" s="503"/>
      <c r="J186" s="409"/>
      <c r="K186" s="410">
        <f t="shared" si="18"/>
        <v>0</v>
      </c>
      <c r="L186" s="408"/>
    </row>
    <row r="187" spans="1:14" ht="22.5" x14ac:dyDescent="0.2">
      <c r="A187" s="1752"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49255</v>
      </c>
      <c r="I188" s="503"/>
      <c r="J188" s="409"/>
      <c r="K188" s="411">
        <f>SUM(K182:K187)</f>
        <v>49255</v>
      </c>
      <c r="L188" s="411">
        <f>SUM(L182:L187)</f>
        <v>0</v>
      </c>
    </row>
    <row r="189" spans="1:14" ht="13.5" customHeight="1" thickTop="1" x14ac:dyDescent="0.2">
      <c r="A189" s="1766" t="s">
        <v>95</v>
      </c>
      <c r="B189" s="267" t="s">
        <v>1083</v>
      </c>
      <c r="C189" s="409"/>
      <c r="D189" s="409"/>
      <c r="E189" s="1796"/>
      <c r="F189" s="409"/>
      <c r="G189" s="409"/>
      <c r="H189" s="1796"/>
      <c r="I189" s="503"/>
      <c r="J189" s="409"/>
      <c r="K189" s="426">
        <f>SUM(E189,H189)</f>
        <v>0</v>
      </c>
      <c r="L189" s="1796"/>
    </row>
    <row r="190" spans="1:14" ht="12.75" customHeight="1" thickBot="1" x14ac:dyDescent="0.25">
      <c r="A190" s="877" t="s">
        <v>1847</v>
      </c>
      <c r="B190" s="464" t="s">
        <v>1005</v>
      </c>
      <c r="C190" s="409"/>
      <c r="D190" s="409"/>
      <c r="E190" s="421">
        <f>SUM(E188,E189)</f>
        <v>0</v>
      </c>
      <c r="F190" s="409"/>
      <c r="G190" s="409"/>
      <c r="H190" s="421">
        <f>SUM(H188,H189)</f>
        <v>49255</v>
      </c>
      <c r="I190" s="503"/>
      <c r="J190" s="409"/>
      <c r="K190" s="421">
        <f>SUM(K188,K189)</f>
        <v>49255</v>
      </c>
      <c r="L190" s="421">
        <f>SUM(L188,L189)</f>
        <v>0</v>
      </c>
    </row>
    <row r="191" spans="1:14" s="18" customFormat="1" ht="18" customHeight="1" thickTop="1" x14ac:dyDescent="0.2">
      <c r="A191" s="1756" t="s">
        <v>1093</v>
      </c>
      <c r="B191" s="1802" t="s">
        <v>570</v>
      </c>
      <c r="C191" s="409"/>
      <c r="D191" s="409"/>
      <c r="E191" s="409"/>
      <c r="F191" s="409"/>
      <c r="G191" s="409"/>
      <c r="H191" s="409"/>
      <c r="I191" s="409"/>
      <c r="J191" s="409"/>
      <c r="K191" s="409"/>
      <c r="L191" s="409"/>
      <c r="M191" s="899"/>
      <c r="N191" s="899"/>
    </row>
    <row r="192" spans="1:14" s="18" customFormat="1" ht="13.5" customHeight="1" x14ac:dyDescent="0.2">
      <c r="A192" s="1761" t="s">
        <v>96</v>
      </c>
      <c r="B192" s="207"/>
      <c r="C192" s="409"/>
      <c r="D192" s="409"/>
      <c r="E192" s="409"/>
      <c r="F192" s="409"/>
      <c r="G192" s="409"/>
      <c r="H192" s="409"/>
      <c r="I192" s="409"/>
      <c r="J192" s="409"/>
      <c r="K192" s="409"/>
      <c r="L192" s="409"/>
      <c r="M192" s="899"/>
      <c r="N192" s="899"/>
    </row>
    <row r="193" spans="1:14" x14ac:dyDescent="0.2">
      <c r="A193" s="1746" t="s">
        <v>90</v>
      </c>
      <c r="B193" s="265">
        <v>5110</v>
      </c>
      <c r="C193" s="409"/>
      <c r="D193" s="409"/>
      <c r="E193" s="409"/>
      <c r="F193" s="409"/>
      <c r="G193" s="409"/>
      <c r="H193" s="408"/>
      <c r="I193" s="409"/>
      <c r="J193" s="409"/>
      <c r="K193" s="410">
        <f>SUM(H193)</f>
        <v>0</v>
      </c>
      <c r="L193" s="408"/>
    </row>
    <row r="194" spans="1:14" x14ac:dyDescent="0.2">
      <c r="A194" s="1746" t="s">
        <v>91</v>
      </c>
      <c r="B194" s="265">
        <v>5120</v>
      </c>
      <c r="C194" s="409"/>
      <c r="D194" s="409"/>
      <c r="E194" s="409"/>
      <c r="F194" s="409"/>
      <c r="G194" s="409"/>
      <c r="H194" s="408"/>
      <c r="I194" s="409"/>
      <c r="J194" s="409"/>
      <c r="K194" s="410">
        <f>SUM(H194)</f>
        <v>0</v>
      </c>
      <c r="L194" s="408"/>
    </row>
    <row r="195" spans="1:14" ht="12.75" customHeight="1" x14ac:dyDescent="0.2">
      <c r="A195" s="1746" t="s">
        <v>1365</v>
      </c>
      <c r="B195" s="113" t="s">
        <v>701</v>
      </c>
      <c r="C195" s="409"/>
      <c r="D195" s="409"/>
      <c r="E195" s="409"/>
      <c r="F195" s="409"/>
      <c r="G195" s="409"/>
      <c r="H195" s="408"/>
      <c r="I195" s="409"/>
      <c r="J195" s="409"/>
      <c r="K195" s="410">
        <f>SUM(H195)</f>
        <v>0</v>
      </c>
      <c r="L195" s="408"/>
    </row>
    <row r="196" spans="1:14" x14ac:dyDescent="0.2">
      <c r="A196" s="1746" t="s">
        <v>92</v>
      </c>
      <c r="B196" s="265" t="s">
        <v>672</v>
      </c>
      <c r="C196" s="409"/>
      <c r="D196" s="409"/>
      <c r="E196" s="409"/>
      <c r="F196" s="409"/>
      <c r="G196" s="409"/>
      <c r="H196" s="408"/>
      <c r="I196" s="409"/>
      <c r="J196" s="409"/>
      <c r="K196" s="410">
        <f>SUM(H196)</f>
        <v>0</v>
      </c>
      <c r="L196" s="408"/>
    </row>
    <row r="197" spans="1:14" x14ac:dyDescent="0.2">
      <c r="A197" s="1771"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112276</v>
      </c>
      <c r="I199" s="409"/>
      <c r="J199" s="409"/>
      <c r="K199" s="1803">
        <f>SUM(H199)</f>
        <v>112276</v>
      </c>
      <c r="L199" s="695">
        <v>131527</v>
      </c>
    </row>
    <row r="200" spans="1:14" ht="30" customHeight="1" x14ac:dyDescent="0.2">
      <c r="A200" s="880" t="s">
        <v>291</v>
      </c>
      <c r="B200" s="533" t="s">
        <v>32</v>
      </c>
      <c r="C200" s="409"/>
      <c r="D200" s="409"/>
      <c r="E200" s="409"/>
      <c r="F200" s="409"/>
      <c r="G200" s="409"/>
      <c r="H200" s="408">
        <v>838472</v>
      </c>
      <c r="I200" s="409"/>
      <c r="J200" s="409"/>
      <c r="K200" s="410">
        <f>SUM(H200)</f>
        <v>838472</v>
      </c>
      <c r="L200" s="408">
        <v>933411</v>
      </c>
    </row>
    <row r="201" spans="1:14" ht="13.5" customHeight="1" x14ac:dyDescent="0.2">
      <c r="A201" s="1750" t="s">
        <v>864</v>
      </c>
      <c r="B201" s="533" t="s">
        <v>87</v>
      </c>
      <c r="C201" s="409"/>
      <c r="D201" s="409"/>
      <c r="E201" s="409"/>
      <c r="F201" s="409"/>
      <c r="G201" s="409"/>
      <c r="H201" s="432"/>
      <c r="I201" s="409"/>
      <c r="J201" s="409"/>
      <c r="K201" s="1051">
        <f>H201</f>
        <v>0</v>
      </c>
      <c r="L201" s="408"/>
    </row>
    <row r="202" spans="1:14" ht="12.75" customHeight="1" thickBot="1" x14ac:dyDescent="0.25">
      <c r="A202" s="1797" t="s">
        <v>723</v>
      </c>
      <c r="B202" s="1740" t="s">
        <v>570</v>
      </c>
      <c r="C202" s="409"/>
      <c r="D202" s="409"/>
      <c r="E202" s="409"/>
      <c r="F202" s="409"/>
      <c r="G202" s="409"/>
      <c r="H202" s="421">
        <f>SUM(H198,H199,H200,H201)</f>
        <v>950748</v>
      </c>
      <c r="I202" s="409"/>
      <c r="J202" s="409"/>
      <c r="K202" s="421">
        <f>SUM(K198,K199,K200,K201)</f>
        <v>950748</v>
      </c>
      <c r="L202" s="421">
        <f>SUM(L198,L199,L200,L201)</f>
        <v>1064938</v>
      </c>
    </row>
    <row r="203" spans="1:14" ht="18" customHeight="1" thickTop="1" thickBot="1" x14ac:dyDescent="0.25">
      <c r="A203" s="1755" t="s">
        <v>1017</v>
      </c>
      <c r="B203" s="262" t="s">
        <v>1006</v>
      </c>
      <c r="C203" s="413"/>
      <c r="D203" s="413"/>
      <c r="E203" s="413"/>
      <c r="F203" s="413"/>
      <c r="G203" s="413"/>
      <c r="H203" s="413"/>
      <c r="I203" s="409"/>
      <c r="J203" s="409"/>
      <c r="K203" s="413"/>
      <c r="L203" s="420"/>
    </row>
    <row r="204" spans="1:14" ht="12.75" customHeight="1" thickTop="1" thickBot="1" x14ac:dyDescent="0.25">
      <c r="A204" s="1767" t="s">
        <v>313</v>
      </c>
      <c r="B204" s="466"/>
      <c r="C204" s="411">
        <f>SUM(C178,C179)</f>
        <v>3019623</v>
      </c>
      <c r="D204" s="411">
        <f>SUM(D178,D179)</f>
        <v>704875</v>
      </c>
      <c r="E204" s="411">
        <f>SUM(E178,E179,E190)</f>
        <v>3065308</v>
      </c>
      <c r="F204" s="411">
        <f>SUM(F178,F179)</f>
        <v>268644</v>
      </c>
      <c r="G204" s="411">
        <f>SUM(G178,G179)</f>
        <v>0</v>
      </c>
      <c r="H204" s="411">
        <f>SUM(H178,H179,H190,H202,H203)</f>
        <v>1000003</v>
      </c>
      <c r="I204" s="411">
        <f>SUM(I178,I179)</f>
        <v>0</v>
      </c>
      <c r="J204" s="411">
        <f>SUM(J178,J179)</f>
        <v>0</v>
      </c>
      <c r="K204" s="410">
        <f>SUM(K178,K179,K190,K202,K203)</f>
        <v>8058453</v>
      </c>
      <c r="L204" s="411">
        <f>SUM(L178,L179,L190,L202,L203)</f>
        <v>7646031</v>
      </c>
    </row>
    <row r="205" spans="1:14" ht="23.25" thickTop="1" x14ac:dyDescent="0.2">
      <c r="A205" s="1758" t="s">
        <v>1154</v>
      </c>
      <c r="B205" s="463"/>
      <c r="C205" s="412"/>
      <c r="D205" s="412"/>
      <c r="E205" s="412"/>
      <c r="F205" s="412"/>
      <c r="G205" s="412"/>
      <c r="H205" s="412"/>
      <c r="I205" s="409"/>
      <c r="J205" s="409"/>
      <c r="K205" s="436">
        <f>'Revenues 9-14'!F275-'Expenditures 15-22'!K204</f>
        <v>28204</v>
      </c>
      <c r="L205" s="412"/>
    </row>
    <row r="206" spans="1:14" s="861" customFormat="1" ht="9" customHeight="1" x14ac:dyDescent="0.2">
      <c r="A206" s="1765"/>
      <c r="B206" s="890"/>
      <c r="C206" s="887"/>
      <c r="D206" s="887"/>
      <c r="E206" s="887"/>
      <c r="F206" s="887"/>
      <c r="G206" s="887"/>
      <c r="H206" s="887"/>
      <c r="I206" s="887"/>
      <c r="J206" s="887"/>
      <c r="K206" s="887"/>
      <c r="L206" s="887"/>
      <c r="M206" s="899"/>
      <c r="N206" s="899"/>
    </row>
    <row r="207" spans="1:14" s="15" customFormat="1" ht="30" customHeight="1" x14ac:dyDescent="0.2">
      <c r="A207" s="2345" t="s">
        <v>1118</v>
      </c>
      <c r="B207" s="2346"/>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46" t="s">
        <v>1114</v>
      </c>
      <c r="B209" s="265">
        <v>1100</v>
      </c>
      <c r="C209" s="409"/>
      <c r="D209" s="408">
        <v>689466</v>
      </c>
      <c r="E209" s="409"/>
      <c r="F209" s="409"/>
      <c r="G209" s="409"/>
      <c r="H209" s="409"/>
      <c r="I209" s="409"/>
      <c r="J209" s="409"/>
      <c r="K209" s="410">
        <f>D209</f>
        <v>689466</v>
      </c>
      <c r="L209" s="408">
        <v>715760</v>
      </c>
    </row>
    <row r="210" spans="1:12" x14ac:dyDescent="0.2">
      <c r="A210" s="1746" t="s">
        <v>170</v>
      </c>
      <c r="B210" s="265" t="s">
        <v>1120</v>
      </c>
      <c r="C210" s="409"/>
      <c r="D210" s="432">
        <v>83623</v>
      </c>
      <c r="E210" s="409"/>
      <c r="F210" s="409"/>
      <c r="G210" s="409"/>
      <c r="H210" s="409"/>
      <c r="I210" s="409"/>
      <c r="J210" s="409"/>
      <c r="K210" s="410">
        <f t="shared" ref="K210:K222" si="19">D210</f>
        <v>83623</v>
      </c>
      <c r="L210" s="408">
        <v>85000</v>
      </c>
    </row>
    <row r="211" spans="1:12" x14ac:dyDescent="0.2">
      <c r="A211" s="1746" t="s">
        <v>171</v>
      </c>
      <c r="B211" s="265">
        <v>1200</v>
      </c>
      <c r="C211" s="409"/>
      <c r="D211" s="408">
        <v>603716</v>
      </c>
      <c r="E211" s="409"/>
      <c r="F211" s="409"/>
      <c r="G211" s="409"/>
      <c r="H211" s="409"/>
      <c r="I211" s="409"/>
      <c r="J211" s="409"/>
      <c r="K211" s="410">
        <f t="shared" si="19"/>
        <v>603716</v>
      </c>
      <c r="L211" s="408">
        <v>542950</v>
      </c>
    </row>
    <row r="212" spans="1:12" x14ac:dyDescent="0.2">
      <c r="A212" s="1746" t="s">
        <v>314</v>
      </c>
      <c r="B212" s="265" t="s">
        <v>1121</v>
      </c>
      <c r="C212" s="409"/>
      <c r="D212" s="432">
        <v>2807</v>
      </c>
      <c r="E212" s="409"/>
      <c r="F212" s="409"/>
      <c r="G212" s="409"/>
      <c r="H212" s="409"/>
      <c r="I212" s="409"/>
      <c r="J212" s="409"/>
      <c r="K212" s="410">
        <f t="shared" si="19"/>
        <v>2807</v>
      </c>
      <c r="L212" s="408">
        <v>2000</v>
      </c>
    </row>
    <row r="213" spans="1:12" x14ac:dyDescent="0.2">
      <c r="A213" s="1746" t="s">
        <v>315</v>
      </c>
      <c r="B213" s="265">
        <v>1250</v>
      </c>
      <c r="C213" s="409"/>
      <c r="D213" s="408">
        <v>98739</v>
      </c>
      <c r="E213" s="409"/>
      <c r="F213" s="409"/>
      <c r="G213" s="409"/>
      <c r="H213" s="409"/>
      <c r="I213" s="409"/>
      <c r="J213" s="409"/>
      <c r="K213" s="410">
        <f t="shared" si="19"/>
        <v>98739</v>
      </c>
      <c r="L213" s="408">
        <v>105000</v>
      </c>
    </row>
    <row r="214" spans="1:12" x14ac:dyDescent="0.2">
      <c r="A214" s="1746" t="s">
        <v>316</v>
      </c>
      <c r="B214" s="265" t="s">
        <v>168</v>
      </c>
      <c r="C214" s="409"/>
      <c r="D214" s="432"/>
      <c r="E214" s="409"/>
      <c r="F214" s="409"/>
      <c r="G214" s="409"/>
      <c r="H214" s="409"/>
      <c r="I214" s="409"/>
      <c r="J214" s="409"/>
      <c r="K214" s="410">
        <f t="shared" si="19"/>
        <v>0</v>
      </c>
      <c r="L214" s="408">
        <v>0</v>
      </c>
    </row>
    <row r="215" spans="1:12" x14ac:dyDescent="0.2">
      <c r="A215" s="1746" t="s">
        <v>1115</v>
      </c>
      <c r="B215" s="265">
        <v>1300</v>
      </c>
      <c r="C215" s="409"/>
      <c r="D215" s="408"/>
      <c r="E215" s="409"/>
      <c r="F215" s="409"/>
      <c r="G215" s="409"/>
      <c r="H215" s="409"/>
      <c r="I215" s="409"/>
      <c r="J215" s="409"/>
      <c r="K215" s="410">
        <f t="shared" si="19"/>
        <v>0</v>
      </c>
      <c r="L215" s="408">
        <v>0</v>
      </c>
    </row>
    <row r="216" spans="1:12" x14ac:dyDescent="0.2">
      <c r="A216" s="1746" t="s">
        <v>819</v>
      </c>
      <c r="B216" s="265">
        <v>1400</v>
      </c>
      <c r="C216" s="409"/>
      <c r="D216" s="408">
        <v>1458</v>
      </c>
      <c r="E216" s="409"/>
      <c r="F216" s="409"/>
      <c r="G216" s="409"/>
      <c r="H216" s="409"/>
      <c r="I216" s="409"/>
      <c r="J216" s="409"/>
      <c r="K216" s="410">
        <f t="shared" si="19"/>
        <v>1458</v>
      </c>
      <c r="L216" s="408">
        <v>550</v>
      </c>
    </row>
    <row r="217" spans="1:12" x14ac:dyDescent="0.2">
      <c r="A217" s="1746" t="s">
        <v>1116</v>
      </c>
      <c r="B217" s="265">
        <v>1500</v>
      </c>
      <c r="C217" s="409"/>
      <c r="D217" s="408">
        <v>58193</v>
      </c>
      <c r="E217" s="409"/>
      <c r="F217" s="409"/>
      <c r="G217" s="409"/>
      <c r="H217" s="409"/>
      <c r="I217" s="409"/>
      <c r="J217" s="409"/>
      <c r="K217" s="410">
        <f t="shared" si="19"/>
        <v>58193</v>
      </c>
      <c r="L217" s="408">
        <v>58900</v>
      </c>
    </row>
    <row r="218" spans="1:12" x14ac:dyDescent="0.2">
      <c r="A218" s="1746" t="s">
        <v>1117</v>
      </c>
      <c r="B218" s="265">
        <v>1600</v>
      </c>
      <c r="C218" s="409"/>
      <c r="D218" s="408">
        <v>12161</v>
      </c>
      <c r="E218" s="409"/>
      <c r="F218" s="409"/>
      <c r="G218" s="409"/>
      <c r="H218" s="409"/>
      <c r="I218" s="409"/>
      <c r="J218" s="409"/>
      <c r="K218" s="410">
        <f t="shared" si="19"/>
        <v>12161</v>
      </c>
      <c r="L218" s="408">
        <v>18000</v>
      </c>
    </row>
    <row r="219" spans="1:12" x14ac:dyDescent="0.2">
      <c r="A219" s="1746" t="s">
        <v>1142</v>
      </c>
      <c r="B219" s="265">
        <v>1650</v>
      </c>
      <c r="C219" s="409"/>
      <c r="D219" s="408">
        <v>7478</v>
      </c>
      <c r="E219" s="409"/>
      <c r="F219" s="409"/>
      <c r="G219" s="409"/>
      <c r="H219" s="409"/>
      <c r="I219" s="409"/>
      <c r="J219" s="409"/>
      <c r="K219" s="410">
        <f t="shared" si="19"/>
        <v>7478</v>
      </c>
      <c r="L219" s="408">
        <v>13200</v>
      </c>
    </row>
    <row r="220" spans="1:12" x14ac:dyDescent="0.2">
      <c r="A220" s="1746" t="s">
        <v>820</v>
      </c>
      <c r="B220" s="265" t="s">
        <v>169</v>
      </c>
      <c r="C220" s="409"/>
      <c r="D220" s="432">
        <v>4130</v>
      </c>
      <c r="E220" s="409"/>
      <c r="F220" s="409"/>
      <c r="G220" s="409"/>
      <c r="H220" s="409"/>
      <c r="I220" s="409"/>
      <c r="J220" s="409"/>
      <c r="K220" s="410">
        <f t="shared" si="19"/>
        <v>4130</v>
      </c>
      <c r="L220" s="408">
        <v>4200</v>
      </c>
    </row>
    <row r="221" spans="1:12" x14ac:dyDescent="0.2">
      <c r="A221" s="1746" t="s">
        <v>1261</v>
      </c>
      <c r="B221" s="265">
        <v>1800</v>
      </c>
      <c r="C221" s="409"/>
      <c r="D221" s="408">
        <v>97238</v>
      </c>
      <c r="E221" s="409"/>
      <c r="F221" s="409"/>
      <c r="G221" s="409"/>
      <c r="H221" s="409"/>
      <c r="I221" s="409"/>
      <c r="J221" s="409"/>
      <c r="K221" s="410">
        <f t="shared" si="19"/>
        <v>97238</v>
      </c>
      <c r="L221" s="408">
        <v>94750</v>
      </c>
    </row>
    <row r="222" spans="1:12" x14ac:dyDescent="0.2">
      <c r="A222" s="1746" t="s">
        <v>1262</v>
      </c>
      <c r="B222" s="265">
        <v>1900</v>
      </c>
      <c r="C222" s="409"/>
      <c r="D222" s="408">
        <v>11283</v>
      </c>
      <c r="E222" s="409"/>
      <c r="F222" s="409"/>
      <c r="G222" s="409"/>
      <c r="H222" s="409"/>
      <c r="I222" s="409"/>
      <c r="J222" s="409"/>
      <c r="K222" s="410">
        <f t="shared" si="19"/>
        <v>11283</v>
      </c>
      <c r="L222" s="408">
        <v>12200</v>
      </c>
    </row>
    <row r="223" spans="1:12" ht="12.75" customHeight="1" thickBot="1" x14ac:dyDescent="0.25">
      <c r="A223" s="877" t="s">
        <v>810</v>
      </c>
      <c r="B223" s="461" t="s">
        <v>649</v>
      </c>
      <c r="C223" s="409"/>
      <c r="D223" s="411">
        <f>SUM(D209:D222)</f>
        <v>1670292</v>
      </c>
      <c r="E223" s="409"/>
      <c r="F223" s="409"/>
      <c r="G223" s="409"/>
      <c r="H223" s="409"/>
      <c r="I223" s="409"/>
      <c r="J223" s="409"/>
      <c r="K223" s="411">
        <f>SUM(K209:K222)</f>
        <v>1670292</v>
      </c>
      <c r="L223" s="411">
        <f>SUM(L209:L222)</f>
        <v>1652510</v>
      </c>
    </row>
    <row r="224" spans="1:12" ht="18" customHeight="1" thickTop="1" x14ac:dyDescent="0.2">
      <c r="A224" s="1756" t="s">
        <v>1019</v>
      </c>
      <c r="B224" s="262"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5">
        <v>2110</v>
      </c>
      <c r="C226" s="409"/>
      <c r="D226" s="408">
        <v>85300</v>
      </c>
      <c r="E226" s="409"/>
      <c r="F226" s="409"/>
      <c r="G226" s="409"/>
      <c r="H226" s="409"/>
      <c r="I226" s="409"/>
      <c r="J226" s="409"/>
      <c r="K226" s="410">
        <f t="shared" ref="K226:K231" si="20">D226</f>
        <v>85300</v>
      </c>
      <c r="L226" s="408">
        <v>83800</v>
      </c>
    </row>
    <row r="227" spans="1:12" x14ac:dyDescent="0.2">
      <c r="A227" s="1746" t="s">
        <v>1264</v>
      </c>
      <c r="B227" s="265">
        <v>2120</v>
      </c>
      <c r="C227" s="409"/>
      <c r="D227" s="408">
        <v>47804</v>
      </c>
      <c r="E227" s="409"/>
      <c r="F227" s="409"/>
      <c r="G227" s="409"/>
      <c r="H227" s="409"/>
      <c r="I227" s="409"/>
      <c r="J227" s="409"/>
      <c r="K227" s="410">
        <f t="shared" si="20"/>
        <v>47804</v>
      </c>
      <c r="L227" s="408">
        <v>46000</v>
      </c>
    </row>
    <row r="228" spans="1:12" x14ac:dyDescent="0.2">
      <c r="A228" s="1746" t="s">
        <v>220</v>
      </c>
      <c r="B228" s="265">
        <v>2130</v>
      </c>
      <c r="C228" s="409"/>
      <c r="D228" s="408">
        <v>112945</v>
      </c>
      <c r="E228" s="409"/>
      <c r="F228" s="409"/>
      <c r="G228" s="409"/>
      <c r="H228" s="409"/>
      <c r="I228" s="409"/>
      <c r="J228" s="409"/>
      <c r="K228" s="410">
        <f t="shared" si="20"/>
        <v>112945</v>
      </c>
      <c r="L228" s="408">
        <v>108875</v>
      </c>
    </row>
    <row r="229" spans="1:12" x14ac:dyDescent="0.2">
      <c r="A229" s="1746" t="s">
        <v>221</v>
      </c>
      <c r="B229" s="265">
        <v>2140</v>
      </c>
      <c r="C229" s="409"/>
      <c r="D229" s="408">
        <v>16690</v>
      </c>
      <c r="E229" s="409"/>
      <c r="F229" s="409"/>
      <c r="G229" s="409"/>
      <c r="H229" s="409"/>
      <c r="I229" s="409"/>
      <c r="J229" s="409"/>
      <c r="K229" s="410">
        <f t="shared" si="20"/>
        <v>16690</v>
      </c>
      <c r="L229" s="408">
        <v>15000</v>
      </c>
    </row>
    <row r="230" spans="1:12" x14ac:dyDescent="0.2">
      <c r="A230" s="1746" t="s">
        <v>222</v>
      </c>
      <c r="B230" s="265">
        <v>2150</v>
      </c>
      <c r="C230" s="409"/>
      <c r="D230" s="408">
        <v>47943</v>
      </c>
      <c r="E230" s="409"/>
      <c r="F230" s="409"/>
      <c r="G230" s="409"/>
      <c r="H230" s="409"/>
      <c r="I230" s="409"/>
      <c r="J230" s="409"/>
      <c r="K230" s="410">
        <f t="shared" si="20"/>
        <v>47943</v>
      </c>
      <c r="L230" s="408">
        <v>37000</v>
      </c>
    </row>
    <row r="231" spans="1:12" x14ac:dyDescent="0.2">
      <c r="A231" s="1746" t="s">
        <v>172</v>
      </c>
      <c r="B231" s="265">
        <v>2190</v>
      </c>
      <c r="C231" s="409"/>
      <c r="D231" s="408">
        <v>8320</v>
      </c>
      <c r="E231" s="409"/>
      <c r="F231" s="409"/>
      <c r="G231" s="409"/>
      <c r="H231" s="409"/>
      <c r="I231" s="409"/>
      <c r="J231" s="409"/>
      <c r="K231" s="410">
        <f t="shared" si="20"/>
        <v>8320</v>
      </c>
      <c r="L231" s="408">
        <v>8100</v>
      </c>
    </row>
    <row r="232" spans="1:12" ht="12.75" customHeight="1" thickBot="1" x14ac:dyDescent="0.25">
      <c r="A232" s="877" t="s">
        <v>639</v>
      </c>
      <c r="B232" s="461" t="s">
        <v>811</v>
      </c>
      <c r="C232" s="409"/>
      <c r="D232" s="411">
        <f>SUM(D226:D231)</f>
        <v>319002</v>
      </c>
      <c r="E232" s="409"/>
      <c r="F232" s="409"/>
      <c r="G232" s="409"/>
      <c r="H232" s="409"/>
      <c r="I232" s="409"/>
      <c r="J232" s="409"/>
      <c r="K232" s="411">
        <f>SUM(K226:K231)</f>
        <v>319002</v>
      </c>
      <c r="L232" s="411">
        <f>SUM(L226:L231)</f>
        <v>298775</v>
      </c>
    </row>
    <row r="233" spans="1:12" ht="13.5" thickTop="1" x14ac:dyDescent="0.2">
      <c r="A233" s="1751" t="s">
        <v>675</v>
      </c>
      <c r="B233" s="462"/>
      <c r="C233" s="409"/>
      <c r="D233" s="415"/>
      <c r="E233" s="409"/>
      <c r="F233" s="409"/>
      <c r="G233" s="409"/>
      <c r="H233" s="409"/>
      <c r="I233" s="409"/>
      <c r="J233" s="409"/>
      <c r="K233" s="415"/>
      <c r="L233" s="415"/>
    </row>
    <row r="234" spans="1:12" x14ac:dyDescent="0.2">
      <c r="A234" s="1746" t="s">
        <v>954</v>
      </c>
      <c r="B234" s="265">
        <v>2210</v>
      </c>
      <c r="C234" s="409"/>
      <c r="D234" s="414">
        <v>65615</v>
      </c>
      <c r="E234" s="409"/>
      <c r="F234" s="409"/>
      <c r="G234" s="409"/>
      <c r="H234" s="409"/>
      <c r="I234" s="409"/>
      <c r="J234" s="409"/>
      <c r="K234" s="416">
        <f>D234</f>
        <v>65615</v>
      </c>
      <c r="L234" s="414">
        <v>66528</v>
      </c>
    </row>
    <row r="235" spans="1:12" x14ac:dyDescent="0.2">
      <c r="A235" s="1746" t="s">
        <v>955</v>
      </c>
      <c r="B235" s="265">
        <v>2220</v>
      </c>
      <c r="C235" s="409"/>
      <c r="D235" s="408"/>
      <c r="E235" s="409"/>
      <c r="F235" s="409"/>
      <c r="G235" s="409"/>
      <c r="H235" s="409"/>
      <c r="I235" s="409"/>
      <c r="J235" s="409"/>
      <c r="K235" s="416">
        <f>D235</f>
        <v>0</v>
      </c>
      <c r="L235" s="408">
        <v>0</v>
      </c>
    </row>
    <row r="236" spans="1:12" x14ac:dyDescent="0.2">
      <c r="A236" s="1746" t="s">
        <v>956</v>
      </c>
      <c r="B236" s="265">
        <v>2230</v>
      </c>
      <c r="C236" s="409"/>
      <c r="D236" s="408">
        <v>3870</v>
      </c>
      <c r="E236" s="409"/>
      <c r="F236" s="409"/>
      <c r="G236" s="409"/>
      <c r="H236" s="409"/>
      <c r="I236" s="409"/>
      <c r="J236" s="409"/>
      <c r="K236" s="416">
        <f>D236</f>
        <v>3870</v>
      </c>
      <c r="L236" s="408">
        <v>3300</v>
      </c>
    </row>
    <row r="237" spans="1:12" ht="12.75" customHeight="1" thickBot="1" x14ac:dyDescent="0.25">
      <c r="A237" s="1772" t="s">
        <v>640</v>
      </c>
      <c r="B237" s="869">
        <v>2200</v>
      </c>
      <c r="C237" s="409"/>
      <c r="D237" s="411">
        <f>SUM(D234:D236)</f>
        <v>69485</v>
      </c>
      <c r="E237" s="409"/>
      <c r="F237" s="409"/>
      <c r="G237" s="409"/>
      <c r="H237" s="409"/>
      <c r="I237" s="409"/>
      <c r="J237" s="409"/>
      <c r="K237" s="411">
        <f>SUM(K234:K236)</f>
        <v>69485</v>
      </c>
      <c r="L237" s="411">
        <f>SUM(L234:L236)</f>
        <v>69828</v>
      </c>
    </row>
    <row r="238" spans="1:12" ht="13.5" thickTop="1" x14ac:dyDescent="0.2">
      <c r="A238" s="1751" t="s">
        <v>694</v>
      </c>
      <c r="B238" s="531"/>
      <c r="C238" s="409"/>
      <c r="D238" s="415"/>
      <c r="E238" s="409"/>
      <c r="F238" s="409"/>
      <c r="G238" s="409"/>
      <c r="H238" s="409"/>
      <c r="I238" s="409"/>
      <c r="J238" s="409"/>
      <c r="K238" s="415"/>
      <c r="L238" s="415"/>
    </row>
    <row r="239" spans="1:12" x14ac:dyDescent="0.2">
      <c r="A239" s="1746" t="s">
        <v>957</v>
      </c>
      <c r="B239" s="265">
        <v>2310</v>
      </c>
      <c r="C239" s="409"/>
      <c r="D239" s="414">
        <v>11099</v>
      </c>
      <c r="E239" s="409"/>
      <c r="F239" s="409"/>
      <c r="G239" s="409"/>
      <c r="H239" s="409"/>
      <c r="I239" s="409"/>
      <c r="J239" s="409"/>
      <c r="K239" s="416">
        <f>D239</f>
        <v>11099</v>
      </c>
      <c r="L239" s="414">
        <v>14100</v>
      </c>
    </row>
    <row r="240" spans="1:12" x14ac:dyDescent="0.2">
      <c r="A240" s="1746" t="s">
        <v>958</v>
      </c>
      <c r="B240" s="265">
        <v>2320</v>
      </c>
      <c r="C240" s="409"/>
      <c r="D240" s="408">
        <v>3358</v>
      </c>
      <c r="E240" s="409"/>
      <c r="F240" s="409"/>
      <c r="G240" s="409"/>
      <c r="H240" s="409"/>
      <c r="I240" s="409"/>
      <c r="J240" s="409"/>
      <c r="K240" s="416">
        <f t="shared" ref="K240:K250" si="21">D240</f>
        <v>3358</v>
      </c>
      <c r="L240" s="408">
        <v>3600</v>
      </c>
    </row>
    <row r="241" spans="1:12" x14ac:dyDescent="0.2">
      <c r="A241" s="1746" t="s">
        <v>959</v>
      </c>
      <c r="B241" s="265">
        <v>2330</v>
      </c>
      <c r="C241" s="409"/>
      <c r="D241" s="408">
        <v>21321</v>
      </c>
      <c r="E241" s="409"/>
      <c r="F241" s="409"/>
      <c r="G241" s="409"/>
      <c r="H241" s="409"/>
      <c r="I241" s="409"/>
      <c r="J241" s="409"/>
      <c r="K241" s="416">
        <f t="shared" si="21"/>
        <v>21321</v>
      </c>
      <c r="L241" s="408">
        <v>19350</v>
      </c>
    </row>
    <row r="242" spans="1:12" x14ac:dyDescent="0.2">
      <c r="A242" s="1747" t="s">
        <v>336</v>
      </c>
      <c r="B242" s="290" t="s">
        <v>317</v>
      </c>
      <c r="C242" s="409"/>
      <c r="D242" s="683"/>
      <c r="E242" s="409"/>
      <c r="F242" s="409"/>
      <c r="G242" s="409"/>
      <c r="H242" s="409"/>
      <c r="I242" s="409"/>
      <c r="J242" s="409"/>
      <c r="K242" s="416">
        <f t="shared" si="21"/>
        <v>0</v>
      </c>
      <c r="L242" s="408"/>
    </row>
    <row r="243" spans="1:12" ht="23.25" customHeight="1" x14ac:dyDescent="0.2">
      <c r="A243" s="1747" t="s">
        <v>337</v>
      </c>
      <c r="B243" s="523" t="s">
        <v>318</v>
      </c>
      <c r="C243" s="409"/>
      <c r="D243" s="683"/>
      <c r="E243" s="409"/>
      <c r="F243" s="409"/>
      <c r="G243" s="409"/>
      <c r="H243" s="409"/>
      <c r="I243" s="409"/>
      <c r="J243" s="409"/>
      <c r="K243" s="416">
        <f t="shared" si="21"/>
        <v>0</v>
      </c>
      <c r="L243" s="408"/>
    </row>
    <row r="244" spans="1:12" x14ac:dyDescent="0.2">
      <c r="A244" s="1747" t="s">
        <v>338</v>
      </c>
      <c r="B244" s="290" t="s">
        <v>319</v>
      </c>
      <c r="C244" s="409"/>
      <c r="D244" s="683"/>
      <c r="E244" s="409"/>
      <c r="F244" s="409"/>
      <c r="G244" s="409"/>
      <c r="H244" s="409"/>
      <c r="I244" s="409"/>
      <c r="J244" s="409"/>
      <c r="K244" s="416">
        <f t="shared" si="21"/>
        <v>0</v>
      </c>
      <c r="L244" s="408"/>
    </row>
    <row r="245" spans="1:12" x14ac:dyDescent="0.2">
      <c r="A245" s="1747" t="s">
        <v>272</v>
      </c>
      <c r="B245" s="290" t="s">
        <v>320</v>
      </c>
      <c r="C245" s="409"/>
      <c r="D245" s="683"/>
      <c r="E245" s="409"/>
      <c r="F245" s="409"/>
      <c r="G245" s="409"/>
      <c r="H245" s="409"/>
      <c r="I245" s="409"/>
      <c r="J245" s="409"/>
      <c r="K245" s="416">
        <f t="shared" si="21"/>
        <v>0</v>
      </c>
      <c r="L245" s="408"/>
    </row>
    <row r="246" spans="1:12" x14ac:dyDescent="0.2">
      <c r="A246" s="1747" t="s">
        <v>796</v>
      </c>
      <c r="B246" s="290" t="s">
        <v>321</v>
      </c>
      <c r="C246" s="409"/>
      <c r="D246" s="683"/>
      <c r="E246" s="409"/>
      <c r="F246" s="409"/>
      <c r="G246" s="409"/>
      <c r="H246" s="409"/>
      <c r="I246" s="409"/>
      <c r="J246" s="409"/>
      <c r="K246" s="416">
        <f t="shared" si="21"/>
        <v>0</v>
      </c>
      <c r="L246" s="408"/>
    </row>
    <row r="247" spans="1:12" x14ac:dyDescent="0.2">
      <c r="A247" s="1747" t="s">
        <v>273</v>
      </c>
      <c r="B247" s="290" t="s">
        <v>322</v>
      </c>
      <c r="C247" s="409"/>
      <c r="D247" s="683"/>
      <c r="E247" s="409"/>
      <c r="F247" s="409"/>
      <c r="G247" s="409"/>
      <c r="H247" s="409"/>
      <c r="I247" s="409"/>
      <c r="J247" s="409"/>
      <c r="K247" s="416">
        <f t="shared" si="21"/>
        <v>0</v>
      </c>
      <c r="L247" s="408"/>
    </row>
    <row r="248" spans="1:12" ht="22.5" x14ac:dyDescent="0.2">
      <c r="A248" s="1747" t="s">
        <v>1191</v>
      </c>
      <c r="B248" s="523" t="s">
        <v>323</v>
      </c>
      <c r="C248" s="409"/>
      <c r="D248" s="683"/>
      <c r="E248" s="409"/>
      <c r="F248" s="409"/>
      <c r="G248" s="409"/>
      <c r="H248" s="409"/>
      <c r="I248" s="409"/>
      <c r="J248" s="409"/>
      <c r="K248" s="416">
        <f t="shared" si="21"/>
        <v>0</v>
      </c>
      <c r="L248" s="408"/>
    </row>
    <row r="249" spans="1:12" x14ac:dyDescent="0.2">
      <c r="A249" s="1747" t="s">
        <v>1192</v>
      </c>
      <c r="B249" s="290" t="s">
        <v>324</v>
      </c>
      <c r="C249" s="409"/>
      <c r="D249" s="683"/>
      <c r="E249" s="409"/>
      <c r="F249" s="409"/>
      <c r="G249" s="409"/>
      <c r="H249" s="409"/>
      <c r="I249" s="409"/>
      <c r="J249" s="409"/>
      <c r="K249" s="416">
        <f t="shared" si="21"/>
        <v>0</v>
      </c>
      <c r="L249" s="408"/>
    </row>
    <row r="250" spans="1:12" x14ac:dyDescent="0.2">
      <c r="A250" s="1747"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35778</v>
      </c>
      <c r="E251" s="409"/>
      <c r="F251" s="409"/>
      <c r="G251" s="409"/>
      <c r="H251" s="409"/>
      <c r="I251" s="409"/>
      <c r="J251" s="409"/>
      <c r="K251" s="411">
        <f>SUM(K239:K250)</f>
        <v>35778</v>
      </c>
      <c r="L251" s="411">
        <f>SUM(L239:L250)</f>
        <v>37050</v>
      </c>
    </row>
    <row r="252" spans="1:12" ht="13.5" thickTop="1" x14ac:dyDescent="0.2">
      <c r="A252" s="1751" t="s">
        <v>695</v>
      </c>
      <c r="B252" s="530"/>
      <c r="C252" s="409"/>
      <c r="D252" s="415"/>
      <c r="E252" s="409"/>
      <c r="F252" s="409"/>
      <c r="G252" s="409"/>
      <c r="H252" s="409"/>
      <c r="I252" s="409"/>
      <c r="J252" s="409"/>
      <c r="K252" s="415"/>
      <c r="L252" s="415"/>
    </row>
    <row r="253" spans="1:12" x14ac:dyDescent="0.2">
      <c r="A253" s="1746" t="s">
        <v>1233</v>
      </c>
      <c r="B253" s="521">
        <v>2410</v>
      </c>
      <c r="C253" s="409"/>
      <c r="D253" s="414">
        <v>253911</v>
      </c>
      <c r="E253" s="409"/>
      <c r="F253" s="409"/>
      <c r="G253" s="409"/>
      <c r="H253" s="409"/>
      <c r="I253" s="409"/>
      <c r="J253" s="409"/>
      <c r="K253" s="416">
        <f>D253</f>
        <v>253911</v>
      </c>
      <c r="L253" s="414">
        <v>251100</v>
      </c>
    </row>
    <row r="254" spans="1:12" ht="23.25" customHeight="1" x14ac:dyDescent="0.2">
      <c r="A254" s="1752" t="s">
        <v>1193</v>
      </c>
      <c r="B254" s="522">
        <v>2490</v>
      </c>
      <c r="C254" s="409"/>
      <c r="D254" s="408"/>
      <c r="E254" s="409"/>
      <c r="F254" s="409"/>
      <c r="G254" s="409"/>
      <c r="H254" s="409"/>
      <c r="I254" s="409"/>
      <c r="J254" s="409"/>
      <c r="K254" s="416">
        <f>D254</f>
        <v>0</v>
      </c>
      <c r="L254" s="408"/>
    </row>
    <row r="255" spans="1:12" ht="12.75" customHeight="1" thickBot="1" x14ac:dyDescent="0.25">
      <c r="A255" s="1767" t="s">
        <v>299</v>
      </c>
      <c r="B255" s="537" t="s">
        <v>35</v>
      </c>
      <c r="C255" s="409"/>
      <c r="D255" s="411">
        <f>SUM(D253:D254)</f>
        <v>253911</v>
      </c>
      <c r="E255" s="409"/>
      <c r="F255" s="409"/>
      <c r="G255" s="409"/>
      <c r="H255" s="409"/>
      <c r="I255" s="409"/>
      <c r="J255" s="409"/>
      <c r="K255" s="411">
        <f>SUM(K253:K254)</f>
        <v>253911</v>
      </c>
      <c r="L255" s="411">
        <f>SUM(L253:L254)</f>
        <v>251100</v>
      </c>
    </row>
    <row r="256" spans="1:12" ht="13.5" thickTop="1" x14ac:dyDescent="0.2">
      <c r="A256" s="1751" t="s">
        <v>696</v>
      </c>
      <c r="B256" s="530"/>
      <c r="C256" s="409"/>
      <c r="D256" s="409"/>
      <c r="E256" s="409"/>
      <c r="F256" s="409"/>
      <c r="G256" s="409"/>
      <c r="H256" s="409"/>
      <c r="I256" s="409"/>
      <c r="J256" s="409"/>
      <c r="K256" s="415"/>
      <c r="L256" s="415"/>
    </row>
    <row r="257" spans="1:12" x14ac:dyDescent="0.2">
      <c r="A257" s="1746" t="s">
        <v>1234</v>
      </c>
      <c r="B257" s="521">
        <v>2510</v>
      </c>
      <c r="C257" s="409"/>
      <c r="D257" s="408">
        <v>22177</v>
      </c>
      <c r="E257" s="409"/>
      <c r="F257" s="409"/>
      <c r="G257" s="409"/>
      <c r="H257" s="409"/>
      <c r="I257" s="409"/>
      <c r="J257" s="409"/>
      <c r="K257" s="416">
        <f>D257</f>
        <v>22177</v>
      </c>
      <c r="L257" s="414">
        <v>22000</v>
      </c>
    </row>
    <row r="258" spans="1:12" x14ac:dyDescent="0.2">
      <c r="A258" s="1746" t="s">
        <v>531</v>
      </c>
      <c r="B258" s="521">
        <v>2520</v>
      </c>
      <c r="C258" s="409"/>
      <c r="D258" s="408">
        <v>73415</v>
      </c>
      <c r="E258" s="409"/>
      <c r="F258" s="409"/>
      <c r="G258" s="409"/>
      <c r="H258" s="409"/>
      <c r="I258" s="409"/>
      <c r="J258" s="409"/>
      <c r="K258" s="416">
        <f t="shared" ref="K258:K263" si="22">D258</f>
        <v>73415</v>
      </c>
      <c r="L258" s="408">
        <v>71950</v>
      </c>
    </row>
    <row r="259" spans="1:12" x14ac:dyDescent="0.2">
      <c r="A259" s="1746" t="s">
        <v>5</v>
      </c>
      <c r="B259" s="265">
        <v>2530</v>
      </c>
      <c r="C259" s="409"/>
      <c r="D259" s="408">
        <v>34937</v>
      </c>
      <c r="E259" s="409"/>
      <c r="F259" s="409"/>
      <c r="G259" s="409"/>
      <c r="H259" s="409"/>
      <c r="I259" s="409"/>
      <c r="J259" s="409"/>
      <c r="K259" s="416">
        <f t="shared" si="22"/>
        <v>34937</v>
      </c>
      <c r="L259" s="408">
        <v>26000</v>
      </c>
    </row>
    <row r="260" spans="1:12" x14ac:dyDescent="0.2">
      <c r="A260" s="1746" t="s">
        <v>219</v>
      </c>
      <c r="B260" s="265">
        <v>2540</v>
      </c>
      <c r="C260" s="409"/>
      <c r="D260" s="408">
        <v>749007</v>
      </c>
      <c r="E260" s="409"/>
      <c r="F260" s="409"/>
      <c r="G260" s="409"/>
      <c r="H260" s="409"/>
      <c r="I260" s="409"/>
      <c r="J260" s="409"/>
      <c r="K260" s="416">
        <f t="shared" si="22"/>
        <v>749007</v>
      </c>
      <c r="L260" s="408">
        <v>733600</v>
      </c>
    </row>
    <row r="261" spans="1:12" x14ac:dyDescent="0.2">
      <c r="A261" s="1746" t="s">
        <v>1106</v>
      </c>
      <c r="B261" s="265">
        <v>2550</v>
      </c>
      <c r="C261" s="409"/>
      <c r="D261" s="408">
        <v>562434</v>
      </c>
      <c r="E261" s="409"/>
      <c r="F261" s="409"/>
      <c r="G261" s="409"/>
      <c r="H261" s="409"/>
      <c r="I261" s="409"/>
      <c r="J261" s="409"/>
      <c r="K261" s="416">
        <f t="shared" si="22"/>
        <v>562434</v>
      </c>
      <c r="L261" s="408">
        <v>590000</v>
      </c>
    </row>
    <row r="262" spans="1:12" x14ac:dyDescent="0.2">
      <c r="A262" s="1746" t="s">
        <v>106</v>
      </c>
      <c r="B262" s="265">
        <v>2560</v>
      </c>
      <c r="C262" s="409"/>
      <c r="D262" s="408">
        <v>34002</v>
      </c>
      <c r="E262" s="409"/>
      <c r="F262" s="409"/>
      <c r="G262" s="409"/>
      <c r="H262" s="409"/>
      <c r="I262" s="409"/>
      <c r="J262" s="409"/>
      <c r="K262" s="416">
        <f t="shared" si="22"/>
        <v>34002</v>
      </c>
      <c r="L262" s="408">
        <v>32750</v>
      </c>
    </row>
    <row r="263" spans="1:12" x14ac:dyDescent="0.2">
      <c r="A263" s="1746"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1475972</v>
      </c>
      <c r="E264" s="409"/>
      <c r="F264" s="409"/>
      <c r="G264" s="409"/>
      <c r="H264" s="409"/>
      <c r="I264" s="409"/>
      <c r="J264" s="409"/>
      <c r="K264" s="411">
        <f>SUM(K257:K263)</f>
        <v>1475972</v>
      </c>
      <c r="L264" s="411">
        <f>SUM(L257:L263)</f>
        <v>1476300</v>
      </c>
    </row>
    <row r="265" spans="1:12" ht="13.5" thickTop="1" x14ac:dyDescent="0.2">
      <c r="A265" s="1766" t="s">
        <v>697</v>
      </c>
      <c r="B265" s="511"/>
      <c r="C265" s="409"/>
      <c r="D265" s="415"/>
      <c r="E265" s="409"/>
      <c r="F265" s="409"/>
      <c r="G265" s="409"/>
      <c r="H265" s="409"/>
      <c r="I265" s="409"/>
      <c r="J265" s="409"/>
      <c r="K265" s="415"/>
      <c r="L265" s="415"/>
    </row>
    <row r="266" spans="1:12" x14ac:dyDescent="0.2">
      <c r="A266" s="1746" t="s">
        <v>1226</v>
      </c>
      <c r="B266" s="265">
        <v>2610</v>
      </c>
      <c r="C266" s="409"/>
      <c r="D266" s="414">
        <v>9292</v>
      </c>
      <c r="E266" s="409"/>
      <c r="F266" s="409"/>
      <c r="G266" s="409"/>
      <c r="H266" s="409"/>
      <c r="I266" s="409"/>
      <c r="J266" s="409"/>
      <c r="K266" s="416">
        <f>D266</f>
        <v>9292</v>
      </c>
      <c r="L266" s="414">
        <v>5000</v>
      </c>
    </row>
    <row r="267" spans="1:12" ht="20.25" customHeight="1" x14ac:dyDescent="0.2">
      <c r="A267" s="1746" t="s">
        <v>691</v>
      </c>
      <c r="B267" s="113">
        <v>2620</v>
      </c>
      <c r="C267" s="409"/>
      <c r="D267" s="408"/>
      <c r="E267" s="409"/>
      <c r="F267" s="409"/>
      <c r="G267" s="409"/>
      <c r="H267" s="409"/>
      <c r="I267" s="409"/>
      <c r="J267" s="409"/>
      <c r="K267" s="416">
        <f>D267</f>
        <v>0</v>
      </c>
      <c r="L267" s="408">
        <v>500</v>
      </c>
    </row>
    <row r="268" spans="1:12" ht="12" customHeight="1" x14ac:dyDescent="0.2">
      <c r="A268" s="1746" t="s">
        <v>1227</v>
      </c>
      <c r="B268" s="265">
        <v>2630</v>
      </c>
      <c r="C268" s="409"/>
      <c r="D268" s="408">
        <v>38660</v>
      </c>
      <c r="E268" s="409"/>
      <c r="F268" s="409"/>
      <c r="G268" s="409"/>
      <c r="H268" s="409"/>
      <c r="I268" s="409"/>
      <c r="J268" s="409"/>
      <c r="K268" s="416">
        <f>D268</f>
        <v>38660</v>
      </c>
      <c r="L268" s="408">
        <v>36000</v>
      </c>
    </row>
    <row r="269" spans="1:12" x14ac:dyDescent="0.2">
      <c r="A269" s="1746" t="s">
        <v>463</v>
      </c>
      <c r="B269" s="265">
        <v>2640</v>
      </c>
      <c r="C269" s="409"/>
      <c r="D269" s="408">
        <v>47009</v>
      </c>
      <c r="E269" s="409"/>
      <c r="F269" s="409"/>
      <c r="G269" s="409"/>
      <c r="H269" s="409"/>
      <c r="I269" s="409"/>
      <c r="J269" s="409"/>
      <c r="K269" s="416">
        <f>D269</f>
        <v>47009</v>
      </c>
      <c r="L269" s="408">
        <v>52000</v>
      </c>
    </row>
    <row r="270" spans="1:12" x14ac:dyDescent="0.2">
      <c r="A270" s="1746" t="s">
        <v>464</v>
      </c>
      <c r="B270" s="265">
        <v>2660</v>
      </c>
      <c r="C270" s="409"/>
      <c r="D270" s="408">
        <v>163473</v>
      </c>
      <c r="E270" s="409"/>
      <c r="F270" s="409"/>
      <c r="G270" s="409"/>
      <c r="H270" s="409"/>
      <c r="I270" s="409"/>
      <c r="J270" s="409"/>
      <c r="K270" s="416">
        <f>D270</f>
        <v>163473</v>
      </c>
      <c r="L270" s="408">
        <v>162700</v>
      </c>
    </row>
    <row r="271" spans="1:12" ht="12.75" customHeight="1" thickBot="1" x14ac:dyDescent="0.25">
      <c r="A271" s="1770" t="s">
        <v>38</v>
      </c>
      <c r="B271" s="464" t="s">
        <v>37</v>
      </c>
      <c r="C271" s="409"/>
      <c r="D271" s="411">
        <f>SUM(D266:D270)</f>
        <v>258434</v>
      </c>
      <c r="E271" s="409"/>
      <c r="F271" s="409"/>
      <c r="G271" s="409"/>
      <c r="H271" s="409"/>
      <c r="I271" s="409"/>
      <c r="J271" s="409"/>
      <c r="K271" s="411">
        <f>SUM(K266:K270)</f>
        <v>258434</v>
      </c>
      <c r="L271" s="411">
        <f>SUM(L266:L270)</f>
        <v>256200</v>
      </c>
    </row>
    <row r="272" spans="1:12" ht="13.5" customHeight="1" thickTop="1" x14ac:dyDescent="0.2">
      <c r="A272" s="1754" t="s">
        <v>1133</v>
      </c>
      <c r="B272" s="1071" t="s">
        <v>653</v>
      </c>
      <c r="C272" s="409"/>
      <c r="D272" s="1796">
        <v>7200</v>
      </c>
      <c r="E272" s="409"/>
      <c r="F272" s="409"/>
      <c r="G272" s="409"/>
      <c r="H272" s="409"/>
      <c r="I272" s="409"/>
      <c r="J272" s="409"/>
      <c r="K272" s="426">
        <f>D272</f>
        <v>7200</v>
      </c>
      <c r="L272" s="1796">
        <v>7000</v>
      </c>
    </row>
    <row r="273" spans="1:12" ht="12.75" customHeight="1" thickBot="1" x14ac:dyDescent="0.25">
      <c r="A273" s="1773" t="s">
        <v>951</v>
      </c>
      <c r="B273" s="870">
        <v>2000</v>
      </c>
      <c r="C273" s="409"/>
      <c r="D273" s="421">
        <f>SUM(D232,D237,D251,D255,D264,D271,D272)</f>
        <v>2419782</v>
      </c>
      <c r="E273" s="409"/>
      <c r="F273" s="409"/>
      <c r="G273" s="409"/>
      <c r="H273" s="409"/>
      <c r="I273" s="409"/>
      <c r="J273" s="409"/>
      <c r="K273" s="421">
        <f>SUM(K232,K237,K251,K255,K264,K271,K272)</f>
        <v>2419782</v>
      </c>
      <c r="L273" s="421">
        <f>SUM(L232,L237,L251,L255,L264,L271,L272)</f>
        <v>2396253</v>
      </c>
    </row>
    <row r="274" spans="1:12" ht="18" customHeight="1" thickTop="1" thickBot="1" x14ac:dyDescent="0.25">
      <c r="A274" s="1774" t="s">
        <v>1020</v>
      </c>
      <c r="B274" s="262">
        <v>3000</v>
      </c>
      <c r="C274" s="409"/>
      <c r="D274" s="420">
        <v>59065</v>
      </c>
      <c r="E274" s="409"/>
      <c r="F274" s="409"/>
      <c r="G274" s="409"/>
      <c r="H274" s="409"/>
      <c r="I274" s="409"/>
      <c r="J274" s="409"/>
      <c r="K274" s="424">
        <f>D274</f>
        <v>59065</v>
      </c>
      <c r="L274" s="420">
        <v>35550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46" t="s">
        <v>343</v>
      </c>
      <c r="B276" s="265">
        <v>4120</v>
      </c>
      <c r="C276" s="409"/>
      <c r="D276" s="408"/>
      <c r="E276" s="409"/>
      <c r="F276" s="409"/>
      <c r="G276" s="409"/>
      <c r="H276" s="409"/>
      <c r="I276" s="409"/>
      <c r="J276" s="409"/>
      <c r="K276" s="410">
        <f>D276</f>
        <v>0</v>
      </c>
      <c r="L276" s="408"/>
    </row>
    <row r="277" spans="1:12" x14ac:dyDescent="0.2">
      <c r="A277" s="1746" t="s">
        <v>791</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2"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5">
        <v>5110</v>
      </c>
      <c r="C281" s="409"/>
      <c r="D281" s="409"/>
      <c r="E281" s="409"/>
      <c r="F281" s="409"/>
      <c r="G281" s="409"/>
      <c r="H281" s="408"/>
      <c r="I281" s="409"/>
      <c r="J281" s="409"/>
      <c r="K281" s="410">
        <f>H281</f>
        <v>0</v>
      </c>
      <c r="L281" s="408"/>
    </row>
    <row r="282" spans="1:12" x14ac:dyDescent="0.2">
      <c r="A282" s="1746" t="s">
        <v>91</v>
      </c>
      <c r="B282" s="265">
        <v>5120</v>
      </c>
      <c r="C282" s="409"/>
      <c r="D282" s="409"/>
      <c r="E282" s="409"/>
      <c r="F282" s="409"/>
      <c r="G282" s="409"/>
      <c r="H282" s="408"/>
      <c r="I282" s="409"/>
      <c r="J282" s="409"/>
      <c r="K282" s="410">
        <f>H282</f>
        <v>0</v>
      </c>
      <c r="L282" s="408"/>
    </row>
    <row r="283" spans="1:12" ht="12.75" customHeight="1" x14ac:dyDescent="0.2">
      <c r="A283" s="1746" t="s">
        <v>1365</v>
      </c>
      <c r="B283" s="113" t="s">
        <v>701</v>
      </c>
      <c r="C283" s="409"/>
      <c r="D283" s="409"/>
      <c r="E283" s="409"/>
      <c r="F283" s="409"/>
      <c r="G283" s="409"/>
      <c r="H283" s="408"/>
      <c r="I283" s="409"/>
      <c r="J283" s="409"/>
      <c r="K283" s="410">
        <f>H283</f>
        <v>0</v>
      </c>
      <c r="L283" s="408"/>
    </row>
    <row r="284" spans="1:12" x14ac:dyDescent="0.2">
      <c r="A284" s="1746" t="s">
        <v>92</v>
      </c>
      <c r="B284" s="265" t="s">
        <v>672</v>
      </c>
      <c r="C284" s="409"/>
      <c r="D284" s="409"/>
      <c r="E284" s="409"/>
      <c r="F284" s="409"/>
      <c r="G284" s="409"/>
      <c r="H284" s="408"/>
      <c r="I284" s="409"/>
      <c r="J284" s="409"/>
      <c r="K284" s="410">
        <f>H284</f>
        <v>0</v>
      </c>
      <c r="L284" s="408"/>
    </row>
    <row r="285" spans="1:12" x14ac:dyDescent="0.2">
      <c r="A285" s="1746"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2" t="s">
        <v>1006</v>
      </c>
      <c r="C287" s="409"/>
      <c r="D287" s="413"/>
      <c r="E287" s="409"/>
      <c r="F287" s="409"/>
      <c r="G287" s="409"/>
      <c r="H287" s="1798"/>
      <c r="I287" s="409"/>
      <c r="J287" s="409"/>
      <c r="K287" s="1798"/>
      <c r="L287" s="422"/>
    </row>
    <row r="288" spans="1:12" ht="12.75" customHeight="1" thickTop="1" thickBot="1" x14ac:dyDescent="0.25">
      <c r="A288" s="2342" t="s">
        <v>583</v>
      </c>
      <c r="B288" s="2344"/>
      <c r="C288" s="409"/>
      <c r="D288" s="411">
        <f>SUM(D223,D273,D274,D278)</f>
        <v>4149139</v>
      </c>
      <c r="E288" s="409"/>
      <c r="F288" s="409"/>
      <c r="G288" s="409"/>
      <c r="H288" s="411">
        <f>H286</f>
        <v>0</v>
      </c>
      <c r="I288" s="409"/>
      <c r="J288" s="409"/>
      <c r="K288" s="411">
        <f>SUM(K223,K273,K274,K278,K286,K287)</f>
        <v>4149139</v>
      </c>
      <c r="L288" s="411">
        <f>SUM(L223,L273,L274,L278,L286,L287)</f>
        <v>4084313</v>
      </c>
    </row>
    <row r="289" spans="1:14" ht="23.25" thickTop="1" x14ac:dyDescent="0.2">
      <c r="A289" s="891" t="s">
        <v>1154</v>
      </c>
      <c r="B289" s="892"/>
      <c r="C289" s="409"/>
      <c r="D289" s="412"/>
      <c r="E289" s="409"/>
      <c r="F289" s="409"/>
      <c r="G289" s="409"/>
      <c r="H289" s="437"/>
      <c r="I289" s="409"/>
      <c r="J289" s="409"/>
      <c r="K289" s="436">
        <f>'Revenues 9-14'!G275-'Expenditures 15-22'!K288</f>
        <v>345731</v>
      </c>
      <c r="L289" s="437"/>
    </row>
    <row r="290" spans="1:14" s="861" customFormat="1" ht="9" customHeight="1" x14ac:dyDescent="0.2">
      <c r="A290" s="1765"/>
      <c r="B290" s="890"/>
      <c r="C290" s="887"/>
      <c r="D290" s="887"/>
      <c r="E290" s="887"/>
      <c r="F290" s="887"/>
      <c r="G290" s="887"/>
      <c r="H290" s="887"/>
      <c r="I290" s="887"/>
      <c r="J290" s="887"/>
      <c r="K290" s="887"/>
      <c r="L290" s="887"/>
      <c r="M290" s="899"/>
      <c r="N290" s="899"/>
    </row>
    <row r="291" spans="1:14" ht="30" customHeight="1" x14ac:dyDescent="0.2">
      <c r="A291" s="2331" t="s">
        <v>149</v>
      </c>
      <c r="B291" s="2335"/>
      <c r="C291" s="883"/>
      <c r="D291" s="884"/>
      <c r="E291" s="884"/>
      <c r="F291" s="884"/>
      <c r="G291" s="884"/>
      <c r="H291" s="884"/>
      <c r="I291" s="884"/>
      <c r="J291" s="884"/>
      <c r="K291" s="884"/>
      <c r="L291" s="885"/>
    </row>
    <row r="292" spans="1:14" ht="18" customHeight="1" x14ac:dyDescent="0.2">
      <c r="A292" s="1756" t="s">
        <v>150</v>
      </c>
      <c r="B292" s="263" t="s">
        <v>648</v>
      </c>
      <c r="C292" s="409"/>
      <c r="D292" s="409"/>
      <c r="E292" s="409"/>
      <c r="F292" s="409"/>
      <c r="G292" s="409"/>
      <c r="H292" s="409"/>
      <c r="I292" s="409"/>
      <c r="J292" s="409"/>
      <c r="K292" s="409"/>
      <c r="L292" s="409"/>
    </row>
    <row r="293" spans="1:14" ht="13.5" customHeight="1" x14ac:dyDescent="0.2">
      <c r="A293" s="1776" t="s">
        <v>696</v>
      </c>
      <c r="B293" s="462"/>
      <c r="C293" s="413"/>
      <c r="D293" s="413"/>
      <c r="E293" s="413"/>
      <c r="F293" s="413"/>
      <c r="G293" s="413"/>
      <c r="H293" s="413"/>
      <c r="I293" s="409"/>
      <c r="J293" s="409"/>
      <c r="K293" s="413"/>
      <c r="L293" s="413"/>
    </row>
    <row r="294" spans="1:14" x14ac:dyDescent="0.2">
      <c r="A294" s="1777" t="s">
        <v>692</v>
      </c>
      <c r="B294" s="268">
        <v>2530</v>
      </c>
      <c r="C294" s="408">
        <v>303625</v>
      </c>
      <c r="D294" s="408">
        <v>50489</v>
      </c>
      <c r="E294" s="408">
        <v>1886672</v>
      </c>
      <c r="F294" s="408">
        <v>580546</v>
      </c>
      <c r="G294" s="408">
        <v>33876543</v>
      </c>
      <c r="H294" s="408"/>
      <c r="I294" s="432"/>
      <c r="J294" s="432"/>
      <c r="K294" s="410">
        <f>SUM(C294:J294)</f>
        <v>36697875</v>
      </c>
      <c r="L294" s="432">
        <v>62976560</v>
      </c>
    </row>
    <row r="295" spans="1:14" ht="13.5" customHeight="1" x14ac:dyDescent="0.2">
      <c r="A295" s="1777" t="s">
        <v>1133</v>
      </c>
      <c r="B295" s="265" t="s">
        <v>653</v>
      </c>
      <c r="C295" s="408"/>
      <c r="D295" s="408"/>
      <c r="E295" s="408">
        <v>482038</v>
      </c>
      <c r="F295" s="408">
        <v>38364</v>
      </c>
      <c r="G295" s="408">
        <v>119068</v>
      </c>
      <c r="H295" s="408"/>
      <c r="I295" s="432"/>
      <c r="J295" s="432"/>
      <c r="K295" s="410">
        <f>SUM(C295:J295)</f>
        <v>639470</v>
      </c>
      <c r="L295" s="408">
        <v>437392</v>
      </c>
    </row>
    <row r="296" spans="1:14" ht="12.75" customHeight="1" thickBot="1" x14ac:dyDescent="0.25">
      <c r="A296" s="877" t="s">
        <v>951</v>
      </c>
      <c r="B296" s="464" t="s">
        <v>648</v>
      </c>
      <c r="C296" s="421">
        <f>SUM(C294:C295)</f>
        <v>303625</v>
      </c>
      <c r="D296" s="421">
        <f t="shared" ref="D296:L296" si="23">SUM(D294:D295)</f>
        <v>50489</v>
      </c>
      <c r="E296" s="421">
        <f t="shared" si="23"/>
        <v>2368710</v>
      </c>
      <c r="F296" s="421">
        <f t="shared" si="23"/>
        <v>618910</v>
      </c>
      <c r="G296" s="421">
        <f t="shared" si="23"/>
        <v>33995611</v>
      </c>
      <c r="H296" s="421">
        <f t="shared" si="23"/>
        <v>0</v>
      </c>
      <c r="I296" s="421">
        <f t="shared" si="23"/>
        <v>0</v>
      </c>
      <c r="J296" s="421">
        <f t="shared" si="23"/>
        <v>0</v>
      </c>
      <c r="K296" s="421">
        <f t="shared" si="23"/>
        <v>37337345</v>
      </c>
      <c r="L296" s="421">
        <f t="shared" si="23"/>
        <v>63413952</v>
      </c>
    </row>
    <row r="297" spans="1:14" ht="18" customHeight="1" thickTop="1" x14ac:dyDescent="0.2">
      <c r="A297" s="1756" t="s">
        <v>151</v>
      </c>
      <c r="B297" s="262"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4" t="s">
        <v>638</v>
      </c>
      <c r="C299" s="409"/>
      <c r="D299" s="409"/>
      <c r="E299" s="432"/>
      <c r="F299" s="409"/>
      <c r="G299" s="409"/>
      <c r="H299" s="432"/>
      <c r="I299" s="409"/>
      <c r="J299" s="409"/>
      <c r="K299" s="1051">
        <f>SUM(E299,H299)</f>
        <v>0</v>
      </c>
      <c r="L299" s="432"/>
    </row>
    <row r="300" spans="1:14" x14ac:dyDescent="0.2">
      <c r="A300" s="1746" t="s">
        <v>343</v>
      </c>
      <c r="B300" s="265">
        <v>4120</v>
      </c>
      <c r="C300" s="409"/>
      <c r="D300" s="409"/>
      <c r="E300" s="432"/>
      <c r="F300" s="409"/>
      <c r="G300" s="409"/>
      <c r="H300" s="432"/>
      <c r="I300" s="503"/>
      <c r="J300" s="409"/>
      <c r="K300" s="1051">
        <f>SUM(E300,H300)</f>
        <v>0</v>
      </c>
      <c r="L300" s="408"/>
    </row>
    <row r="301" spans="1:14" x14ac:dyDescent="0.2">
      <c r="A301" s="1746" t="s">
        <v>791</v>
      </c>
      <c r="B301" s="265">
        <v>4140</v>
      </c>
      <c r="C301" s="409"/>
      <c r="D301" s="409"/>
      <c r="E301" s="432"/>
      <c r="F301" s="409"/>
      <c r="G301" s="409"/>
      <c r="H301" s="432"/>
      <c r="I301" s="503"/>
      <c r="J301" s="409"/>
      <c r="K301" s="1051">
        <f>SUM(E301,H301)</f>
        <v>0</v>
      </c>
      <c r="L301" s="408"/>
    </row>
    <row r="302" spans="1:14" ht="12.75" customHeight="1" x14ac:dyDescent="0.2">
      <c r="A302" s="1752" t="s">
        <v>792</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1" t="s">
        <v>1041</v>
      </c>
      <c r="B304" s="1739" t="s">
        <v>1006</v>
      </c>
      <c r="C304" s="413"/>
      <c r="D304" s="413"/>
      <c r="E304" s="413"/>
      <c r="F304" s="413"/>
      <c r="G304" s="413"/>
      <c r="H304" s="413"/>
      <c r="I304" s="413"/>
      <c r="J304" s="409"/>
      <c r="K304" s="413"/>
      <c r="L304" s="420"/>
    </row>
    <row r="305" spans="1:14" ht="12.75" customHeight="1" thickTop="1" thickBot="1" x14ac:dyDescent="0.25">
      <c r="A305" s="2340" t="s">
        <v>313</v>
      </c>
      <c r="B305" s="2341"/>
      <c r="C305" s="411">
        <f>SUM(C296)</f>
        <v>303625</v>
      </c>
      <c r="D305" s="411">
        <f>SUM(D296)</f>
        <v>50489</v>
      </c>
      <c r="E305" s="411">
        <f>SUM(E296,E303)</f>
        <v>2368710</v>
      </c>
      <c r="F305" s="411">
        <f>SUM(F296)</f>
        <v>618910</v>
      </c>
      <c r="G305" s="411">
        <f>SUM(G296)</f>
        <v>33995611</v>
      </c>
      <c r="H305" s="411">
        <f>SUM(H296,H303)</f>
        <v>0</v>
      </c>
      <c r="I305" s="411">
        <f>SUM(I296)</f>
        <v>0</v>
      </c>
      <c r="J305" s="411">
        <f>SUM(J296)</f>
        <v>0</v>
      </c>
      <c r="K305" s="411">
        <f>SUM(K296,K303,K304)</f>
        <v>37337345</v>
      </c>
      <c r="L305" s="411">
        <f>SUM(L296,L303,L304)</f>
        <v>63413952</v>
      </c>
    </row>
    <row r="306" spans="1:14" ht="23.25" customHeight="1" thickTop="1" x14ac:dyDescent="0.2">
      <c r="A306" s="2336" t="s">
        <v>1154</v>
      </c>
      <c r="B306" s="2337"/>
      <c r="C306" s="415"/>
      <c r="D306" s="415"/>
      <c r="E306" s="415"/>
      <c r="F306" s="415"/>
      <c r="G306" s="415"/>
      <c r="H306" s="415"/>
      <c r="I306" s="415"/>
      <c r="J306" s="415"/>
      <c r="K306" s="426">
        <f>'Revenues 9-14'!H275-'Expenditures 15-22'!K305</f>
        <v>-37273488</v>
      </c>
      <c r="L306" s="415"/>
    </row>
    <row r="307" spans="1:14" s="861" customFormat="1" ht="9" customHeight="1" x14ac:dyDescent="0.2">
      <c r="A307" s="1779"/>
      <c r="B307" s="859"/>
      <c r="C307" s="860"/>
      <c r="D307" s="860"/>
      <c r="E307" s="860"/>
      <c r="F307" s="860"/>
      <c r="G307" s="860"/>
      <c r="H307" s="860"/>
      <c r="I307" s="860"/>
      <c r="J307" s="860"/>
      <c r="K307" s="860"/>
      <c r="L307" s="860"/>
      <c r="M307" s="899"/>
      <c r="N307" s="899"/>
    </row>
    <row r="308" spans="1:14" ht="30" customHeight="1" x14ac:dyDescent="0.2">
      <c r="A308" s="2347" t="s">
        <v>155</v>
      </c>
      <c r="B308" s="2348"/>
      <c r="C308" s="871"/>
      <c r="D308" s="872"/>
      <c r="E308" s="872"/>
      <c r="F308" s="872"/>
      <c r="G308" s="872"/>
      <c r="H308" s="872"/>
      <c r="I308" s="872"/>
      <c r="J308" s="872"/>
      <c r="K308" s="872"/>
      <c r="L308" s="873"/>
    </row>
    <row r="309" spans="1:14" s="18" customFormat="1" ht="9" customHeight="1" x14ac:dyDescent="0.2">
      <c r="A309" s="1779"/>
      <c r="B309" s="859"/>
      <c r="C309" s="822"/>
      <c r="D309" s="822"/>
      <c r="E309" s="822"/>
      <c r="F309" s="822"/>
      <c r="G309" s="822"/>
      <c r="H309" s="822"/>
      <c r="I309" s="822"/>
      <c r="J309" s="822"/>
      <c r="K309" s="822"/>
      <c r="L309" s="822"/>
      <c r="M309" s="899"/>
      <c r="N309" s="899"/>
    </row>
    <row r="310" spans="1:14" ht="30" customHeight="1" x14ac:dyDescent="0.2">
      <c r="A310" s="2349" t="s">
        <v>1048</v>
      </c>
      <c r="B310" s="2348"/>
      <c r="C310" s="871"/>
      <c r="D310" s="872"/>
      <c r="E310" s="872"/>
      <c r="F310" s="872"/>
      <c r="G310" s="872"/>
      <c r="H310" s="872"/>
      <c r="I310" s="872"/>
      <c r="J310" s="872"/>
      <c r="K310" s="872"/>
      <c r="L310" s="873"/>
    </row>
    <row r="311" spans="1:14" s="18" customFormat="1" ht="13.5" customHeight="1" x14ac:dyDescent="0.2">
      <c r="A311" s="1780"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v>864381</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320</v>
      </c>
      <c r="C315" s="432"/>
      <c r="D315" s="432"/>
      <c r="E315" s="432">
        <v>1126665</v>
      </c>
      <c r="F315" s="432"/>
      <c r="G315" s="432"/>
      <c r="H315" s="432"/>
      <c r="I315" s="432"/>
      <c r="J315" s="432"/>
      <c r="K315" s="1051">
        <f t="shared" si="24"/>
        <v>1126665</v>
      </c>
      <c r="L315" s="432">
        <v>525000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1"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1"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2" t="s">
        <v>812</v>
      </c>
      <c r="B323" s="528" t="s">
        <v>648</v>
      </c>
      <c r="C323" s="1052">
        <f>SUM(C312:C322)</f>
        <v>0</v>
      </c>
      <c r="D323" s="1052">
        <f t="shared" ref="D323:J323" si="25">SUM(D312:D322)</f>
        <v>0</v>
      </c>
      <c r="E323" s="1052">
        <f t="shared" si="25"/>
        <v>1126665</v>
      </c>
      <c r="F323" s="1052">
        <f t="shared" si="25"/>
        <v>0</v>
      </c>
      <c r="G323" s="1052">
        <f t="shared" si="25"/>
        <v>0</v>
      </c>
      <c r="H323" s="1052">
        <f t="shared" si="25"/>
        <v>0</v>
      </c>
      <c r="I323" s="1052">
        <f t="shared" si="25"/>
        <v>0</v>
      </c>
      <c r="J323" s="1052">
        <f t="shared" si="25"/>
        <v>0</v>
      </c>
      <c r="K323" s="1052">
        <f>SUM(K312:K322)</f>
        <v>1126665</v>
      </c>
      <c r="L323" s="1052">
        <f>SUM(L312:L322)</f>
        <v>1389381</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4" t="s">
        <v>1050</v>
      </c>
      <c r="C326" s="433"/>
      <c r="D326" s="433"/>
      <c r="E326" s="433"/>
      <c r="F326" s="433"/>
      <c r="G326" s="433"/>
      <c r="H326" s="431"/>
      <c r="I326" s="433"/>
      <c r="J326" s="433"/>
      <c r="K326" s="1051">
        <f>H326</f>
        <v>0</v>
      </c>
      <c r="L326" s="431"/>
    </row>
    <row r="327" spans="1:14" ht="12.75" customHeight="1" x14ac:dyDescent="0.2">
      <c r="A327" s="1778" t="s">
        <v>1365</v>
      </c>
      <c r="B327" s="524" t="s">
        <v>701</v>
      </c>
      <c r="C327" s="433"/>
      <c r="D327" s="433"/>
      <c r="E327" s="433"/>
      <c r="F327" s="433"/>
      <c r="G327" s="433"/>
      <c r="H327" s="431"/>
      <c r="I327" s="433"/>
      <c r="J327" s="433"/>
      <c r="K327" s="1051">
        <f>H327</f>
        <v>0</v>
      </c>
      <c r="L327" s="431"/>
    </row>
    <row r="328" spans="1:14" x14ac:dyDescent="0.2">
      <c r="A328" s="1746" t="s">
        <v>1051</v>
      </c>
      <c r="B328" s="113">
        <v>5150</v>
      </c>
      <c r="C328" s="433"/>
      <c r="D328" s="433"/>
      <c r="E328" s="433"/>
      <c r="F328" s="433"/>
      <c r="G328" s="433"/>
      <c r="H328" s="432"/>
      <c r="I328" s="433"/>
      <c r="J328" s="433"/>
      <c r="K328" s="1051">
        <f>H328</f>
        <v>0</v>
      </c>
      <c r="L328" s="432"/>
    </row>
    <row r="329" spans="1:14" ht="20.25" customHeight="1" thickBot="1" x14ac:dyDescent="0.25">
      <c r="A329" s="1800"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1" t="s">
        <v>1053</v>
      </c>
      <c r="B330" s="1739" t="s">
        <v>1006</v>
      </c>
      <c r="C330" s="409"/>
      <c r="D330" s="409"/>
      <c r="E330" s="503"/>
      <c r="F330" s="429"/>
      <c r="G330" s="429"/>
      <c r="H330" s="503"/>
      <c r="I330" s="503"/>
      <c r="J330" s="429"/>
      <c r="K330" s="503"/>
      <c r="L330" s="420"/>
    </row>
    <row r="331" spans="1:14" ht="12.75" customHeight="1" thickTop="1" thickBot="1" x14ac:dyDescent="0.25">
      <c r="A331" s="1797" t="s">
        <v>583</v>
      </c>
      <c r="B331" s="1801"/>
      <c r="C331" s="1052">
        <f>SUM(C323)</f>
        <v>0</v>
      </c>
      <c r="D331" s="1052">
        <f t="shared" ref="D331:J331" si="26">SUM(D323)</f>
        <v>0</v>
      </c>
      <c r="E331" s="1052">
        <f t="shared" si="26"/>
        <v>1126665</v>
      </c>
      <c r="F331" s="1052">
        <f t="shared" si="26"/>
        <v>0</v>
      </c>
      <c r="G331" s="1052">
        <f t="shared" si="26"/>
        <v>0</v>
      </c>
      <c r="H331" s="1052">
        <f>SUM(H323,H329)</f>
        <v>0</v>
      </c>
      <c r="I331" s="1052">
        <f t="shared" si="26"/>
        <v>0</v>
      </c>
      <c r="J331" s="1052">
        <f t="shared" si="26"/>
        <v>0</v>
      </c>
      <c r="K331" s="1052">
        <f>SUM(K323,K329)</f>
        <v>1126665</v>
      </c>
      <c r="L331" s="421">
        <f>SUM(L323,L329,L330)</f>
        <v>1389381</v>
      </c>
    </row>
    <row r="332" spans="1:14" ht="12.75" customHeight="1" thickTop="1" x14ac:dyDescent="0.2">
      <c r="A332" s="2338" t="s">
        <v>1154</v>
      </c>
      <c r="B332" s="2339"/>
      <c r="C332" s="409"/>
      <c r="D332" s="409"/>
      <c r="E332" s="409"/>
      <c r="F332" s="409"/>
      <c r="G332" s="409"/>
      <c r="H332" s="409"/>
      <c r="I332" s="409"/>
      <c r="J332" s="409"/>
      <c r="K332" s="1055">
        <f>'Revenues 9-14'!J275-'Expenditures 15-22'!K331</f>
        <v>272279</v>
      </c>
      <c r="L332" s="409"/>
    </row>
    <row r="333" spans="1:14" s="861" customFormat="1" ht="6" customHeight="1" x14ac:dyDescent="0.2">
      <c r="A333" s="1765"/>
      <c r="B333" s="888"/>
      <c r="C333" s="887"/>
      <c r="D333" s="887"/>
      <c r="E333" s="887"/>
      <c r="F333" s="887"/>
      <c r="G333" s="887"/>
      <c r="H333" s="887"/>
      <c r="I333" s="887"/>
      <c r="J333" s="887"/>
      <c r="K333" s="887"/>
      <c r="L333" s="887"/>
      <c r="M333" s="899"/>
      <c r="N333" s="899"/>
    </row>
    <row r="334" spans="1:14" s="2" customFormat="1" ht="30" customHeight="1" x14ac:dyDescent="0.2">
      <c r="A334" s="2330" t="s">
        <v>1119</v>
      </c>
      <c r="B334" s="2190"/>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5">
        <v>2530</v>
      </c>
      <c r="C337" s="408"/>
      <c r="D337" s="408"/>
      <c r="E337" s="408">
        <v>82585</v>
      </c>
      <c r="F337" s="408"/>
      <c r="G337" s="408">
        <v>179518</v>
      </c>
      <c r="H337" s="408"/>
      <c r="I337" s="432"/>
      <c r="J337" s="432"/>
      <c r="K337" s="410">
        <f>SUM(C337:J337)</f>
        <v>262103</v>
      </c>
      <c r="L337" s="408">
        <v>628750</v>
      </c>
    </row>
    <row r="338" spans="1:14" x14ac:dyDescent="0.2">
      <c r="A338" s="1746"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82585</v>
      </c>
      <c r="F339" s="411">
        <f t="shared" si="27"/>
        <v>0</v>
      </c>
      <c r="G339" s="411">
        <f t="shared" si="27"/>
        <v>179518</v>
      </c>
      <c r="H339" s="411">
        <f t="shared" si="27"/>
        <v>0</v>
      </c>
      <c r="I339" s="411">
        <f t="shared" si="27"/>
        <v>0</v>
      </c>
      <c r="J339" s="411">
        <f t="shared" si="27"/>
        <v>0</v>
      </c>
      <c r="K339" s="411">
        <f t="shared" si="27"/>
        <v>262103</v>
      </c>
      <c r="L339" s="411">
        <f t="shared" si="27"/>
        <v>628750</v>
      </c>
    </row>
    <row r="340" spans="1:14" ht="12.75" customHeight="1" thickTop="1" x14ac:dyDescent="0.2">
      <c r="A340" s="1754"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82585</v>
      </c>
      <c r="F341" s="411">
        <f t="shared" si="28"/>
        <v>0</v>
      </c>
      <c r="G341" s="411">
        <f t="shared" si="28"/>
        <v>179518</v>
      </c>
      <c r="H341" s="411">
        <f t="shared" si="28"/>
        <v>0</v>
      </c>
      <c r="I341" s="411">
        <f t="shared" si="28"/>
        <v>0</v>
      </c>
      <c r="J341" s="411">
        <f t="shared" si="28"/>
        <v>0</v>
      </c>
      <c r="K341" s="411">
        <f t="shared" si="28"/>
        <v>262103</v>
      </c>
      <c r="L341" s="411">
        <f t="shared" si="28"/>
        <v>628750</v>
      </c>
    </row>
    <row r="342" spans="1:14" s="15" customFormat="1" ht="18" customHeight="1" thickTop="1" x14ac:dyDescent="0.2">
      <c r="A342" s="1756" t="s">
        <v>709</v>
      </c>
      <c r="B342" s="1802"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6" t="s">
        <v>1101</v>
      </c>
      <c r="B345" s="1802"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5">
        <v>5110</v>
      </c>
      <c r="C347" s="409"/>
      <c r="D347" s="409"/>
      <c r="E347" s="409"/>
      <c r="F347" s="409"/>
      <c r="G347" s="409"/>
      <c r="H347" s="432"/>
      <c r="I347" s="409"/>
      <c r="J347" s="409"/>
      <c r="K347" s="410">
        <f>SUM(C347:J347)</f>
        <v>0</v>
      </c>
      <c r="L347" s="408"/>
    </row>
    <row r="348" spans="1:14" ht="12.75" customHeight="1" x14ac:dyDescent="0.2">
      <c r="A348" s="1747"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4"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5"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67" t="s">
        <v>583</v>
      </c>
      <c r="B354" s="467"/>
      <c r="C354" s="411">
        <f>SUM(C341,C344,C352,C353)</f>
        <v>0</v>
      </c>
      <c r="D354" s="411">
        <f t="shared" ref="D354:K354" si="29">SUM(D341,D344,D352,D353)</f>
        <v>0</v>
      </c>
      <c r="E354" s="411">
        <f t="shared" si="29"/>
        <v>82585</v>
      </c>
      <c r="F354" s="411">
        <f t="shared" si="29"/>
        <v>0</v>
      </c>
      <c r="G354" s="411">
        <f t="shared" si="29"/>
        <v>179518</v>
      </c>
      <c r="H354" s="411">
        <f t="shared" si="29"/>
        <v>0</v>
      </c>
      <c r="I354" s="411">
        <f t="shared" si="29"/>
        <v>0</v>
      </c>
      <c r="J354" s="411">
        <f t="shared" si="29"/>
        <v>0</v>
      </c>
      <c r="K354" s="411">
        <f t="shared" si="29"/>
        <v>262103</v>
      </c>
      <c r="L354" s="411">
        <f>SUM(L341,L344,L352,L353)</f>
        <v>628750</v>
      </c>
    </row>
    <row r="355" spans="1:14" ht="23.25" thickTop="1" x14ac:dyDescent="0.2">
      <c r="A355" s="1785" t="s">
        <v>1154</v>
      </c>
      <c r="B355" s="465"/>
      <c r="C355" s="428"/>
      <c r="D355" s="428"/>
      <c r="E355" s="415"/>
      <c r="F355" s="415"/>
      <c r="G355" s="415"/>
      <c r="H355" s="415"/>
      <c r="I355" s="415"/>
      <c r="J355" s="413"/>
      <c r="K355" s="410">
        <f>'Revenues 9-14'!K275-'Expenditures 15-22'!K354</f>
        <v>-252551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1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55" t="str">
        <f>"District's Accounting Basis is " &amp;AUDITCHECK!D29</f>
        <v xml:space="preserve">District's Accounting Basis is ACCRUAL </v>
      </c>
      <c r="B1" s="2356"/>
      <c r="C1" s="929" t="s">
        <v>1289</v>
      </c>
      <c r="D1" s="2350" t="s">
        <v>1290</v>
      </c>
      <c r="E1" s="2351"/>
      <c r="F1" s="2351"/>
      <c r="G1" s="2351"/>
      <c r="H1" s="2351"/>
      <c r="I1" s="2351"/>
      <c r="J1" s="2351"/>
      <c r="K1" s="2351"/>
      <c r="L1" s="2352"/>
      <c r="M1" s="2353" t="s">
        <v>212</v>
      </c>
      <c r="N1" s="2354"/>
    </row>
    <row r="2" spans="1:16" ht="13.5" customHeight="1" x14ac:dyDescent="0.2">
      <c r="A2" s="2357"/>
      <c r="B2" s="235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5" t="s">
        <v>1043</v>
      </c>
      <c r="B3" s="1826"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1326</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849</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45"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5"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2" t="s">
        <v>1245</v>
      </c>
      <c r="C47" s="33"/>
      <c r="D47" s="1653"/>
      <c r="E47" s="1653"/>
      <c r="F47" s="1653"/>
      <c r="H47" s="1035"/>
    </row>
    <row r="48" spans="1:16" x14ac:dyDescent="0.2">
      <c r="A48" s="33"/>
      <c r="B48" s="1654" t="s">
        <v>1244</v>
      </c>
      <c r="C48" s="1652"/>
      <c r="D48" s="1653"/>
      <c r="E48" s="1653"/>
      <c r="F48" s="1653"/>
      <c r="G48" s="1226"/>
      <c r="H48" s="1024"/>
    </row>
    <row r="49" spans="1:13" x14ac:dyDescent="0.2">
      <c r="B49" s="1022"/>
      <c r="C49" s="57"/>
      <c r="D49" s="54"/>
    </row>
    <row r="50" spans="1:13" x14ac:dyDescent="0.2">
      <c r="B50" s="2359"/>
      <c r="C50" s="2360"/>
      <c r="D50" s="2360"/>
      <c r="E50" s="2360"/>
      <c r="F50" s="2360"/>
      <c r="G50" s="2360"/>
      <c r="H50" s="2360"/>
      <c r="I50" s="2360"/>
      <c r="J50" s="2361"/>
      <c r="K50" s="2361"/>
      <c r="L50" s="2361"/>
      <c r="M50" s="2362"/>
    </row>
    <row r="51" spans="1:13" x14ac:dyDescent="0.2">
      <c r="B51" s="2363"/>
      <c r="C51" s="2364"/>
      <c r="D51" s="2364"/>
      <c r="E51" s="2364"/>
      <c r="F51" s="2364"/>
      <c r="G51" s="2364"/>
      <c r="H51" s="2364"/>
      <c r="I51" s="2364"/>
      <c r="J51" s="2365"/>
      <c r="K51" s="2365"/>
      <c r="L51" s="2365"/>
      <c r="M51" s="2366"/>
    </row>
    <row r="52" spans="1:13" x14ac:dyDescent="0.2">
      <c r="B52" s="2363"/>
      <c r="C52" s="2364"/>
      <c r="D52" s="2364"/>
      <c r="E52" s="2364"/>
      <c r="F52" s="2364"/>
      <c r="G52" s="2364"/>
      <c r="H52" s="2364"/>
      <c r="I52" s="2364"/>
      <c r="J52" s="2365"/>
      <c r="K52" s="2365"/>
      <c r="L52" s="2365"/>
      <c r="M52" s="2366"/>
    </row>
    <row r="53" spans="1:13" x14ac:dyDescent="0.2">
      <c r="B53" s="2363"/>
      <c r="C53" s="2364"/>
      <c r="D53" s="2364"/>
      <c r="E53" s="2364"/>
      <c r="F53" s="2364"/>
      <c r="G53" s="2364"/>
      <c r="H53" s="2364"/>
      <c r="I53" s="2364"/>
      <c r="J53" s="2365"/>
      <c r="K53" s="2365"/>
      <c r="L53" s="2365"/>
      <c r="M53" s="2366"/>
    </row>
    <row r="54" spans="1:13" x14ac:dyDescent="0.2">
      <c r="B54" s="2363"/>
      <c r="C54" s="2364"/>
      <c r="D54" s="2364"/>
      <c r="E54" s="2364"/>
      <c r="F54" s="2364"/>
      <c r="G54" s="2364"/>
      <c r="H54" s="2364"/>
      <c r="I54" s="2364"/>
      <c r="J54" s="2365"/>
      <c r="K54" s="2365"/>
      <c r="L54" s="2365"/>
      <c r="M54" s="2366"/>
    </row>
    <row r="55" spans="1:13" ht="21.75" customHeight="1" x14ac:dyDescent="0.2">
      <c r="B55" s="2367"/>
      <c r="C55" s="2368"/>
      <c r="D55" s="2368"/>
      <c r="E55" s="2368"/>
      <c r="F55" s="2368"/>
      <c r="G55" s="2368"/>
      <c r="H55" s="2368"/>
      <c r="I55" s="2368"/>
      <c r="J55" s="2368"/>
      <c r="K55" s="2368"/>
      <c r="L55" s="2368"/>
      <c r="M55" s="236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70" t="s">
        <v>1866</v>
      </c>
      <c r="B2" s="827" t="s">
        <v>1978</v>
      </c>
      <c r="C2" s="1074" t="s">
        <v>1979</v>
      </c>
      <c r="D2" s="1074" t="s">
        <v>1980</v>
      </c>
      <c r="E2" s="1074" t="s">
        <v>1981</v>
      </c>
      <c r="F2" s="1074" t="s">
        <v>1982</v>
      </c>
    </row>
    <row r="3" spans="1:6" ht="12" customHeight="1" x14ac:dyDescent="0.2">
      <c r="A3" s="2371"/>
      <c r="B3" s="543"/>
      <c r="C3" s="825"/>
      <c r="D3" s="826" t="s">
        <v>292</v>
      </c>
      <c r="E3" s="825"/>
      <c r="F3" s="826" t="s">
        <v>293</v>
      </c>
    </row>
    <row r="4" spans="1:6" ht="13.7" customHeight="1" x14ac:dyDescent="0.2">
      <c r="A4" s="541" t="s">
        <v>1349</v>
      </c>
      <c r="B4" s="556">
        <f>'Revenues 9-14'!C5</f>
        <v>47639997</v>
      </c>
      <c r="C4" s="508">
        <v>23963056</v>
      </c>
      <c r="D4" s="557">
        <f>B4-C4</f>
        <v>23676941</v>
      </c>
      <c r="E4" s="508">
        <v>48410215</v>
      </c>
      <c r="F4" s="557">
        <f>E4-C4</f>
        <v>24447159</v>
      </c>
    </row>
    <row r="5" spans="1:6" ht="13.7" customHeight="1" x14ac:dyDescent="0.2">
      <c r="A5" s="541" t="s">
        <v>1015</v>
      </c>
      <c r="B5" s="556">
        <f>'Revenues 9-14'!D5</f>
        <v>10105536</v>
      </c>
      <c r="C5" s="508">
        <v>5370749</v>
      </c>
      <c r="D5" s="557">
        <f t="shared" ref="D5:D18" si="0">B5-C5</f>
        <v>4734787</v>
      </c>
      <c r="E5" s="508">
        <v>10849998</v>
      </c>
      <c r="F5" s="557">
        <f>E5-C5</f>
        <v>5479249</v>
      </c>
    </row>
    <row r="6" spans="1:6" ht="13.7" customHeight="1" x14ac:dyDescent="0.2">
      <c r="A6" s="541" t="s">
        <v>471</v>
      </c>
      <c r="B6" s="556">
        <f>'Revenues 9-14'!E5</f>
        <v>14025151</v>
      </c>
      <c r="C6" s="508">
        <v>6980498</v>
      </c>
      <c r="D6" s="557">
        <f t="shared" si="0"/>
        <v>7044653</v>
      </c>
      <c r="E6" s="508">
        <v>14102016</v>
      </c>
      <c r="F6" s="557">
        <f t="shared" ref="F6:F18" si="1">E6-C6</f>
        <v>7121518</v>
      </c>
    </row>
    <row r="7" spans="1:6" ht="13.7" customHeight="1" x14ac:dyDescent="0.2">
      <c r="A7" s="541" t="s">
        <v>161</v>
      </c>
      <c r="B7" s="556">
        <f>'Revenues 9-14'!F5</f>
        <v>3087138</v>
      </c>
      <c r="C7" s="508">
        <v>1637695</v>
      </c>
      <c r="D7" s="557">
        <f t="shared" si="0"/>
        <v>1449443</v>
      </c>
      <c r="E7" s="508">
        <v>3308475</v>
      </c>
      <c r="F7" s="557">
        <f t="shared" si="1"/>
        <v>1670780</v>
      </c>
    </row>
    <row r="8" spans="1:6" ht="13.7" customHeight="1" x14ac:dyDescent="0.2">
      <c r="A8" s="541" t="s">
        <v>1379</v>
      </c>
      <c r="B8" s="556">
        <f>'Revenues 9-14'!G5</f>
        <v>1688346</v>
      </c>
      <c r="C8" s="508">
        <v>867004</v>
      </c>
      <c r="D8" s="557">
        <f t="shared" si="0"/>
        <v>821342</v>
      </c>
      <c r="E8" s="508">
        <v>1751523</v>
      </c>
      <c r="F8" s="557">
        <f t="shared" si="1"/>
        <v>884519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1398943</v>
      </c>
      <c r="C11" s="508">
        <v>722527</v>
      </c>
      <c r="D11" s="557">
        <f t="shared" si="0"/>
        <v>676416</v>
      </c>
      <c r="E11" s="508">
        <v>1459651</v>
      </c>
      <c r="F11" s="557">
        <f t="shared" si="1"/>
        <v>737124</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8729709</v>
      </c>
      <c r="C14" s="508">
        <v>3997918</v>
      </c>
      <c r="D14" s="557">
        <f t="shared" si="0"/>
        <v>4731791</v>
      </c>
      <c r="E14" s="508">
        <v>8076602</v>
      </c>
      <c r="F14" s="557">
        <f t="shared" si="1"/>
        <v>4078684</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1688346</v>
      </c>
      <c r="C16" s="508">
        <v>867004</v>
      </c>
      <c r="D16" s="557">
        <f t="shared" si="0"/>
        <v>821342</v>
      </c>
      <c r="E16" s="508">
        <v>1751523</v>
      </c>
      <c r="F16" s="557">
        <f t="shared" si="1"/>
        <v>884519</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88363166</v>
      </c>
      <c r="C19" s="558">
        <f>SUM(C4:C18)</f>
        <v>44406451</v>
      </c>
      <c r="D19" s="558">
        <f>SUM(D4:D18)</f>
        <v>43956715</v>
      </c>
      <c r="E19" s="558">
        <f>SUM(E4:E18)</f>
        <v>89710003</v>
      </c>
      <c r="F19" s="558">
        <f>SUM(F4:F18)</f>
        <v>45303552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41" sqref="G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6" t="s">
        <v>713</v>
      </c>
      <c r="B1" s="2377"/>
      <c r="C1" s="829"/>
    </row>
    <row r="2" spans="1:7" ht="33.75" customHeight="1" x14ac:dyDescent="0.2">
      <c r="A2" s="2385" t="s">
        <v>1868</v>
      </c>
      <c r="B2" s="2386"/>
      <c r="C2" s="1568" t="s">
        <v>1983</v>
      </c>
      <c r="D2" s="1568" t="s">
        <v>1984</v>
      </c>
      <c r="E2" s="1568" t="s">
        <v>1985</v>
      </c>
      <c r="F2" s="1568" t="s">
        <v>1986</v>
      </c>
    </row>
    <row r="3" spans="1:7" ht="23.25" customHeight="1" x14ac:dyDescent="0.2">
      <c r="A3" s="2391" t="s">
        <v>1303</v>
      </c>
      <c r="B3" s="2392"/>
      <c r="C3" s="2378"/>
      <c r="D3" s="2379"/>
      <c r="E3" s="2379"/>
      <c r="F3" s="2380"/>
    </row>
    <row r="4" spans="1:7" ht="12.75" customHeight="1" thickBot="1" x14ac:dyDescent="0.25">
      <c r="A4" s="2374" t="s">
        <v>714</v>
      </c>
      <c r="B4" s="2387"/>
      <c r="C4" s="917"/>
      <c r="D4" s="917"/>
      <c r="E4" s="917"/>
      <c r="F4" s="1543">
        <f>SUM(C4+D4)-E4</f>
        <v>0</v>
      </c>
    </row>
    <row r="5" spans="1:7" ht="13.5" thickTop="1" x14ac:dyDescent="0.2">
      <c r="A5" s="2388" t="s">
        <v>1299</v>
      </c>
      <c r="B5" s="2373"/>
      <c r="C5" s="2381"/>
      <c r="D5" s="2382"/>
      <c r="E5" s="2382"/>
      <c r="F5" s="2383"/>
    </row>
    <row r="6" spans="1:7" ht="12.75" customHeight="1" thickBot="1" x14ac:dyDescent="0.25">
      <c r="A6" s="748" t="s">
        <v>67</v>
      </c>
      <c r="B6" s="747"/>
      <c r="C6" s="1544"/>
      <c r="D6" s="508">
        <v>20000000</v>
      </c>
      <c r="E6" s="1544">
        <v>20000000</v>
      </c>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3" t="s">
        <v>515</v>
      </c>
      <c r="B14" s="747"/>
      <c r="C14" s="1544"/>
      <c r="D14" s="508"/>
      <c r="E14" s="1544"/>
      <c r="F14" s="1543">
        <f t="shared" si="0"/>
        <v>0</v>
      </c>
    </row>
    <row r="15" spans="1:7" ht="14.25" thickTop="1" thickBot="1" x14ac:dyDescent="0.25">
      <c r="A15" s="2389" t="s">
        <v>715</v>
      </c>
      <c r="B15" s="2390"/>
      <c r="C15" s="1543">
        <f>SUM(C6:C14)</f>
        <v>0</v>
      </c>
      <c r="D15" s="1543">
        <f>SUM(D6:D14)</f>
        <v>20000000</v>
      </c>
      <c r="E15" s="1543">
        <f>SUM(E6:E14)</f>
        <v>20000000</v>
      </c>
      <c r="F15" s="1543">
        <f>SUM(F6:F14)</f>
        <v>0</v>
      </c>
      <c r="G15" s="677"/>
    </row>
    <row r="16" spans="1:7" s="55" customFormat="1" ht="13.5" thickTop="1" x14ac:dyDescent="0.2">
      <c r="A16" s="2384" t="s">
        <v>1300</v>
      </c>
      <c r="B16" s="2373"/>
      <c r="C16" s="2381"/>
      <c r="D16" s="2382"/>
      <c r="E16" s="2382"/>
      <c r="F16" s="2383"/>
    </row>
    <row r="17" spans="1:11" ht="12.75" customHeight="1" thickBot="1" x14ac:dyDescent="0.25">
      <c r="A17" s="2399" t="s">
        <v>67</v>
      </c>
      <c r="B17" s="2400"/>
      <c r="C17" s="1544"/>
      <c r="D17" s="508"/>
      <c r="E17" s="1544"/>
      <c r="F17" s="1543">
        <f>SUM(C17+D17)-E17</f>
        <v>0</v>
      </c>
    </row>
    <row r="18" spans="1:11" ht="12.75" customHeight="1" thickTop="1" thickBot="1" x14ac:dyDescent="0.25">
      <c r="A18" s="2399" t="s">
        <v>7</v>
      </c>
      <c r="B18" s="2400"/>
      <c r="C18" s="1544"/>
      <c r="D18" s="508"/>
      <c r="E18" s="1544"/>
      <c r="F18" s="1543">
        <f>SUM(C18+D18)-E18</f>
        <v>0</v>
      </c>
    </row>
    <row r="19" spans="1:11" ht="12.75" customHeight="1" thickTop="1" thickBot="1" x14ac:dyDescent="0.25">
      <c r="A19" s="2399" t="s">
        <v>446</v>
      </c>
      <c r="B19" s="2400"/>
      <c r="C19" s="1544"/>
      <c r="D19" s="508"/>
      <c r="E19" s="1544"/>
      <c r="F19" s="1543">
        <f>SUM(C19+D19)-E19</f>
        <v>0</v>
      </c>
    </row>
    <row r="20" spans="1:11" ht="12.75" customHeight="1" thickTop="1" thickBot="1" x14ac:dyDescent="0.25">
      <c r="A20" s="2401" t="s">
        <v>515</v>
      </c>
      <c r="B20" s="2402"/>
      <c r="C20" s="1544"/>
      <c r="D20" s="508"/>
      <c r="E20" s="1544"/>
      <c r="F20" s="1543">
        <f>SUM(C20+D20)-E20</f>
        <v>0</v>
      </c>
    </row>
    <row r="21" spans="1:11" ht="14.25" thickTop="1" thickBot="1" x14ac:dyDescent="0.25">
      <c r="A21" s="2374" t="s">
        <v>716</v>
      </c>
      <c r="B21" s="2390"/>
      <c r="C21" s="1543">
        <f>SUM(C17:C20)</f>
        <v>0</v>
      </c>
      <c r="D21" s="1543">
        <f>SUM(D17:D20)</f>
        <v>0</v>
      </c>
      <c r="E21" s="1543">
        <f>SUM(E17:E20)</f>
        <v>0</v>
      </c>
      <c r="F21" s="1543">
        <f>SUM(F17:F20)</f>
        <v>0</v>
      </c>
      <c r="G21" s="677"/>
    </row>
    <row r="22" spans="1:11" ht="13.5" thickTop="1" x14ac:dyDescent="0.2">
      <c r="A22" s="2403" t="s">
        <v>1301</v>
      </c>
      <c r="B22" s="2373"/>
      <c r="C22" s="2381"/>
      <c r="D22" s="2382"/>
      <c r="E22" s="2382"/>
      <c r="F22" s="2383"/>
    </row>
    <row r="23" spans="1:11" ht="23.25" customHeight="1" thickBot="1" x14ac:dyDescent="0.25">
      <c r="A23" s="2374" t="s">
        <v>717</v>
      </c>
      <c r="B23" s="2390"/>
      <c r="C23" s="917"/>
      <c r="D23" s="917"/>
      <c r="E23" s="917"/>
      <c r="F23" s="1543">
        <f>SUM(C23+D23)-E23</f>
        <v>0</v>
      </c>
      <c r="G23" s="677"/>
    </row>
    <row r="24" spans="1:11" ht="13.5" thickTop="1" x14ac:dyDescent="0.2">
      <c r="A24" s="2403" t="s">
        <v>1302</v>
      </c>
      <c r="B24" s="2373"/>
      <c r="C24" s="2381"/>
      <c r="D24" s="2382"/>
      <c r="E24" s="2382"/>
      <c r="F24" s="2383"/>
    </row>
    <row r="25" spans="1:11" ht="13.5" thickBot="1" x14ac:dyDescent="0.25">
      <c r="A25" s="2374" t="s">
        <v>718</v>
      </c>
      <c r="B25" s="2406"/>
      <c r="C25" s="917"/>
      <c r="D25" s="917"/>
      <c r="E25" s="917"/>
      <c r="F25" s="1543">
        <f>SUM(C25+D25)-E25</f>
        <v>0</v>
      </c>
      <c r="G25" s="677"/>
    </row>
    <row r="26" spans="1:11" ht="13.5" thickTop="1" x14ac:dyDescent="0.2">
      <c r="A26" s="2372" t="s">
        <v>742</v>
      </c>
      <c r="B26" s="2373"/>
      <c r="C26" s="1545"/>
      <c r="D26" s="1545"/>
      <c r="E26" s="1545"/>
      <c r="F26" s="1546"/>
    </row>
    <row r="27" spans="1:11" ht="13.5" thickBot="1" x14ac:dyDescent="0.25">
      <c r="A27" s="2374" t="s">
        <v>1236</v>
      </c>
      <c r="B27" s="2375"/>
      <c r="C27" s="508"/>
      <c r="D27" s="508"/>
      <c r="E27" s="508"/>
      <c r="F27" s="1543">
        <f>SUM(C27+D27)-E27</f>
        <v>0</v>
      </c>
      <c r="G27" s="677"/>
    </row>
    <row r="28" spans="1:11" ht="7.5" customHeight="1" thickTop="1" x14ac:dyDescent="0.2">
      <c r="A28" s="544"/>
    </row>
    <row r="29" spans="1:11" ht="23.25" customHeight="1" x14ac:dyDescent="0.2">
      <c r="A29" s="2404" t="s">
        <v>665</v>
      </c>
      <c r="B29" s="2405"/>
      <c r="C29" s="119"/>
      <c r="D29" s="119"/>
      <c r="E29" s="119"/>
      <c r="F29" s="119"/>
      <c r="G29" s="119"/>
      <c r="H29" s="119"/>
      <c r="I29" s="119"/>
      <c r="J29" s="119"/>
    </row>
    <row r="30" spans="1:11" ht="47.25" customHeight="1" x14ac:dyDescent="0.2">
      <c r="A30" s="749" t="s">
        <v>1237</v>
      </c>
      <c r="B30" s="129" t="s">
        <v>1313</v>
      </c>
      <c r="C30" s="129" t="s">
        <v>666</v>
      </c>
      <c r="D30" s="129" t="s">
        <v>1314</v>
      </c>
      <c r="E30" s="129" t="s">
        <v>1987</v>
      </c>
      <c r="F30" s="129" t="s">
        <v>1988</v>
      </c>
      <c r="G30" s="129" t="s">
        <v>1644</v>
      </c>
      <c r="H30" s="129" t="s">
        <v>1989</v>
      </c>
      <c r="I30" s="129" t="s">
        <v>1990</v>
      </c>
      <c r="J30" s="1239" t="s">
        <v>3</v>
      </c>
      <c r="K30" s="118"/>
    </row>
    <row r="31" spans="1:11" ht="12" customHeight="1" x14ac:dyDescent="0.2">
      <c r="A31" s="1094" t="s">
        <v>2181</v>
      </c>
      <c r="B31" s="650">
        <v>39491</v>
      </c>
      <c r="C31" s="1092">
        <v>26525000</v>
      </c>
      <c r="D31" s="1549">
        <v>3</v>
      </c>
      <c r="E31" s="1092">
        <v>310000</v>
      </c>
      <c r="F31" s="1092"/>
      <c r="G31" s="1092"/>
      <c r="H31" s="1092">
        <v>310000</v>
      </c>
      <c r="I31" s="1093">
        <f>((E31+F31)-H31)+G31</f>
        <v>0</v>
      </c>
      <c r="J31" s="1092"/>
      <c r="K31" s="117"/>
    </row>
    <row r="32" spans="1:11" ht="12" customHeight="1" x14ac:dyDescent="0.2">
      <c r="A32" s="1094" t="s">
        <v>2182</v>
      </c>
      <c r="B32" s="650">
        <v>40234</v>
      </c>
      <c r="C32" s="1095">
        <v>12000000</v>
      </c>
      <c r="D32" s="1549">
        <v>1</v>
      </c>
      <c r="E32" s="1095">
        <v>10260000</v>
      </c>
      <c r="F32" s="1092"/>
      <c r="G32" s="1092"/>
      <c r="H32" s="1092">
        <v>160000</v>
      </c>
      <c r="I32" s="1093">
        <f>((E32+F32)-H32)+G32</f>
        <v>10100000</v>
      </c>
      <c r="J32" s="1092">
        <v>1152602</v>
      </c>
      <c r="K32" s="117"/>
    </row>
    <row r="33" spans="1:11" ht="12" customHeight="1" x14ac:dyDescent="0.2">
      <c r="A33" s="1094" t="s">
        <v>2183</v>
      </c>
      <c r="B33" s="650">
        <v>40294</v>
      </c>
      <c r="C33" s="1092">
        <v>7595000</v>
      </c>
      <c r="D33" s="1549">
        <v>3</v>
      </c>
      <c r="E33" s="1092">
        <v>7170000</v>
      </c>
      <c r="F33" s="1092"/>
      <c r="G33" s="1092"/>
      <c r="H33" s="1092">
        <v>60000</v>
      </c>
      <c r="I33" s="1093">
        <f t="shared" ref="I33:I48" si="1">((E33+F33)-H33)+G33</f>
        <v>7110000</v>
      </c>
      <c r="J33" s="1092">
        <v>7110000</v>
      </c>
      <c r="K33" s="117"/>
    </row>
    <row r="34" spans="1:11" ht="12" customHeight="1" x14ac:dyDescent="0.2">
      <c r="A34" s="1094" t="s">
        <v>2184</v>
      </c>
      <c r="B34" s="650">
        <v>41948</v>
      </c>
      <c r="C34" s="432">
        <v>3560000</v>
      </c>
      <c r="D34" s="1550">
        <v>3</v>
      </c>
      <c r="E34" s="432">
        <v>3560000</v>
      </c>
      <c r="F34" s="1092"/>
      <c r="G34" s="1092"/>
      <c r="H34" s="1092"/>
      <c r="I34" s="1093">
        <f t="shared" si="1"/>
        <v>3560000</v>
      </c>
      <c r="J34" s="1092">
        <v>3560000</v>
      </c>
      <c r="K34" s="116"/>
    </row>
    <row r="35" spans="1:11" ht="12" customHeight="1" x14ac:dyDescent="0.2">
      <c r="A35" s="1094" t="s">
        <v>2185</v>
      </c>
      <c r="B35" s="650">
        <v>41962</v>
      </c>
      <c r="C35" s="1092">
        <v>11980000</v>
      </c>
      <c r="D35" s="1547">
        <v>3</v>
      </c>
      <c r="E35" s="1096">
        <v>9905000</v>
      </c>
      <c r="F35" s="1095"/>
      <c r="G35" s="1095"/>
      <c r="H35" s="1095">
        <v>2400000</v>
      </c>
      <c r="I35" s="1093">
        <f t="shared" si="1"/>
        <v>7505000</v>
      </c>
      <c r="J35" s="1095">
        <v>7505000</v>
      </c>
      <c r="K35" s="116"/>
    </row>
    <row r="36" spans="1:11" ht="12" customHeight="1" x14ac:dyDescent="0.2">
      <c r="A36" s="1094" t="s">
        <v>2186</v>
      </c>
      <c r="B36" s="650">
        <v>42136</v>
      </c>
      <c r="C36" s="1092">
        <v>41090000</v>
      </c>
      <c r="D36" s="1547">
        <v>3</v>
      </c>
      <c r="E36" s="1096">
        <v>37315000</v>
      </c>
      <c r="F36" s="1092"/>
      <c r="G36" s="1092"/>
      <c r="H36" s="1092">
        <v>5105000</v>
      </c>
      <c r="I36" s="1093">
        <f t="shared" si="1"/>
        <v>32210000</v>
      </c>
      <c r="J36" s="1092">
        <v>32210000</v>
      </c>
      <c r="K36" s="121"/>
    </row>
    <row r="37" spans="1:11" ht="12" customHeight="1" x14ac:dyDescent="0.2">
      <c r="A37" s="1094" t="s">
        <v>2187</v>
      </c>
      <c r="B37" s="650">
        <v>42368</v>
      </c>
      <c r="C37" s="1092">
        <v>24080000</v>
      </c>
      <c r="D37" s="1547">
        <v>6</v>
      </c>
      <c r="E37" s="1096">
        <v>24080000</v>
      </c>
      <c r="F37" s="432"/>
      <c r="G37" s="432"/>
      <c r="H37" s="432">
        <v>1900000</v>
      </c>
      <c r="I37" s="1093">
        <f t="shared" si="1"/>
        <v>22180000</v>
      </c>
      <c r="J37" s="432">
        <v>22180000</v>
      </c>
      <c r="K37" s="116"/>
    </row>
    <row r="38" spans="1:11" ht="12" customHeight="1" x14ac:dyDescent="0.2">
      <c r="A38" s="1094" t="s">
        <v>2188</v>
      </c>
      <c r="B38" s="650">
        <v>42487</v>
      </c>
      <c r="C38" s="1092">
        <v>26470000</v>
      </c>
      <c r="D38" s="1547">
        <v>6</v>
      </c>
      <c r="E38" s="1096">
        <v>26470000</v>
      </c>
      <c r="F38" s="1096"/>
      <c r="G38" s="1096"/>
      <c r="H38" s="1096"/>
      <c r="I38" s="1093">
        <f t="shared" si="1"/>
        <v>26470000</v>
      </c>
      <c r="J38" s="1097">
        <v>26470000</v>
      </c>
      <c r="K38" s="130"/>
    </row>
    <row r="39" spans="1:11" ht="12" customHeight="1" x14ac:dyDescent="0.2">
      <c r="A39" s="1094" t="s">
        <v>2194</v>
      </c>
      <c r="B39" s="650">
        <v>42705</v>
      </c>
      <c r="C39" s="1092">
        <v>7405000</v>
      </c>
      <c r="D39" s="1547">
        <v>6</v>
      </c>
      <c r="E39" s="1096">
        <v>0</v>
      </c>
      <c r="F39" s="1096">
        <v>7405000</v>
      </c>
      <c r="G39" s="1096"/>
      <c r="H39" s="1096"/>
      <c r="I39" s="1093">
        <f t="shared" si="1"/>
        <v>7405000</v>
      </c>
      <c r="J39" s="1097">
        <v>7405000</v>
      </c>
      <c r="K39" s="130"/>
    </row>
    <row r="40" spans="1:11" ht="12" customHeight="1" x14ac:dyDescent="0.2">
      <c r="A40" s="1094" t="s">
        <v>2189</v>
      </c>
      <c r="B40" s="650"/>
      <c r="C40" s="1092">
        <v>1000000</v>
      </c>
      <c r="D40" s="1547">
        <v>7</v>
      </c>
      <c r="E40" s="1096">
        <v>1000000</v>
      </c>
      <c r="F40" s="1096"/>
      <c r="G40" s="1096">
        <v>-1000000</v>
      </c>
      <c r="H40" s="1096"/>
      <c r="I40" s="1093">
        <f t="shared" si="1"/>
        <v>0</v>
      </c>
      <c r="J40" s="1097">
        <v>0</v>
      </c>
      <c r="K40" s="130"/>
    </row>
    <row r="41" spans="1:11" ht="12" customHeight="1" x14ac:dyDescent="0.2">
      <c r="A41" s="1094" t="s">
        <v>2190</v>
      </c>
      <c r="B41" s="650"/>
      <c r="C41" s="1092">
        <v>790000</v>
      </c>
      <c r="D41" s="1549">
        <v>7</v>
      </c>
      <c r="E41" s="1092">
        <v>790000</v>
      </c>
      <c r="F41" s="1096"/>
      <c r="G41" s="1096"/>
      <c r="H41" s="1096"/>
      <c r="I41" s="1093">
        <f t="shared" si="1"/>
        <v>790000</v>
      </c>
      <c r="J41" s="1097">
        <v>790000</v>
      </c>
      <c r="K41" s="130"/>
    </row>
    <row r="42" spans="1:11" ht="12" customHeight="1" x14ac:dyDescent="0.2">
      <c r="A42" s="1094" t="s">
        <v>2191</v>
      </c>
      <c r="B42" s="650"/>
      <c r="C42" s="1092">
        <v>2000000</v>
      </c>
      <c r="D42" s="1549">
        <v>7</v>
      </c>
      <c r="E42" s="1092">
        <v>2000000</v>
      </c>
      <c r="F42" s="1096"/>
      <c r="G42" s="1096"/>
      <c r="H42" s="1096"/>
      <c r="I42" s="1093">
        <f t="shared" si="1"/>
        <v>2000000</v>
      </c>
      <c r="J42" s="1097">
        <v>2000000</v>
      </c>
      <c r="K42" s="130"/>
    </row>
    <row r="43" spans="1:11" ht="12" customHeight="1" x14ac:dyDescent="0.2">
      <c r="A43" s="1094" t="s">
        <v>2192</v>
      </c>
      <c r="B43" s="650">
        <v>42312</v>
      </c>
      <c r="C43" s="1092">
        <v>4865000</v>
      </c>
      <c r="D43" s="1549">
        <v>7</v>
      </c>
      <c r="E43" s="1092">
        <v>4865000</v>
      </c>
      <c r="F43" s="1096"/>
      <c r="G43" s="1096"/>
      <c r="H43" s="1096"/>
      <c r="I43" s="1093">
        <f t="shared" si="1"/>
        <v>4865000</v>
      </c>
      <c r="J43" s="1097">
        <v>4865000</v>
      </c>
      <c r="K43" s="130"/>
    </row>
    <row r="44" spans="1:11" ht="12" customHeight="1" x14ac:dyDescent="0.2">
      <c r="A44" s="1094" t="s">
        <v>2193</v>
      </c>
      <c r="B44" s="650">
        <v>42720</v>
      </c>
      <c r="C44" s="1095">
        <v>3338000</v>
      </c>
      <c r="D44" s="1549">
        <v>7</v>
      </c>
      <c r="E44" s="1095">
        <v>3338000</v>
      </c>
      <c r="F44" s="1092"/>
      <c r="G44" s="1092"/>
      <c r="H44" s="1092"/>
      <c r="I44" s="1093">
        <f t="shared" si="1"/>
        <v>3338000</v>
      </c>
      <c r="J44" s="1092">
        <v>3338000</v>
      </c>
      <c r="K44" s="116"/>
    </row>
    <row r="45" spans="1:11" ht="12" customHeight="1" x14ac:dyDescent="0.2">
      <c r="A45" s="1094"/>
      <c r="B45" s="650"/>
      <c r="C45" s="1095"/>
      <c r="D45" s="1549"/>
      <c r="E45" s="1095"/>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172698000</v>
      </c>
      <c r="D49" s="1548"/>
      <c r="E49" s="1093">
        <f t="shared" ref="E49:J49" si="2">SUM(E31:E48)</f>
        <v>131063000</v>
      </c>
      <c r="F49" s="1093">
        <f t="shared" si="2"/>
        <v>7405000</v>
      </c>
      <c r="G49" s="1093">
        <f t="shared" si="2"/>
        <v>-1000000</v>
      </c>
      <c r="H49" s="1093">
        <f t="shared" si="2"/>
        <v>9935000</v>
      </c>
      <c r="I49" s="1093">
        <f t="shared" si="2"/>
        <v>127533000</v>
      </c>
      <c r="J49" s="1093">
        <f t="shared" si="2"/>
        <v>118585602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93" t="s">
        <v>667</v>
      </c>
      <c r="C52" s="2394"/>
      <c r="D52" s="2394"/>
      <c r="E52" s="123" t="s">
        <v>988</v>
      </c>
      <c r="F52" s="2395" t="s">
        <v>2195</v>
      </c>
      <c r="G52" s="2396"/>
      <c r="H52" s="117"/>
      <c r="I52" s="117"/>
      <c r="J52" s="120"/>
    </row>
    <row r="53" spans="1:11" ht="11.25" customHeight="1" x14ac:dyDescent="0.2">
      <c r="A53" s="745" t="s">
        <v>1063</v>
      </c>
      <c r="B53" s="124" t="s">
        <v>1104</v>
      </c>
      <c r="C53" s="120"/>
      <c r="D53" s="116"/>
      <c r="E53" s="123" t="s">
        <v>575</v>
      </c>
      <c r="F53" s="2397"/>
      <c r="G53" s="2398"/>
      <c r="H53" s="117"/>
      <c r="I53" s="117"/>
      <c r="J53" s="120"/>
    </row>
    <row r="54" spans="1:11" ht="11.25" customHeight="1" x14ac:dyDescent="0.2">
      <c r="A54" s="746" t="s">
        <v>1064</v>
      </c>
      <c r="B54" s="122" t="s">
        <v>1105</v>
      </c>
      <c r="C54" s="120"/>
      <c r="D54" s="116"/>
      <c r="E54" s="123" t="s">
        <v>576</v>
      </c>
      <c r="F54" s="2397"/>
      <c r="G54" s="239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4" t="s">
        <v>1000</v>
      </c>
      <c r="B1" s="2425"/>
      <c r="C1" s="2425"/>
      <c r="D1" s="2425"/>
      <c r="E1" s="2425"/>
      <c r="F1" s="2425"/>
      <c r="G1" s="2426"/>
      <c r="H1" s="1228"/>
      <c r="I1" s="751"/>
      <c r="J1" s="750"/>
    </row>
    <row r="2" spans="1:11" ht="36.75" x14ac:dyDescent="0.2">
      <c r="A2" s="2410" t="s">
        <v>1869</v>
      </c>
      <c r="B2" s="2411"/>
      <c r="C2" s="2411"/>
      <c r="D2" s="2411"/>
      <c r="E2" s="2412"/>
      <c r="F2" s="1818" t="s">
        <v>1054</v>
      </c>
      <c r="G2" s="1819" t="s">
        <v>100</v>
      </c>
      <c r="H2" s="1819" t="s">
        <v>470</v>
      </c>
      <c r="I2" s="1819" t="s">
        <v>1353</v>
      </c>
      <c r="J2" s="1819" t="s">
        <v>999</v>
      </c>
      <c r="K2" s="1819" t="s">
        <v>144</v>
      </c>
    </row>
    <row r="3" spans="1:11" x14ac:dyDescent="0.2">
      <c r="A3" s="2413" t="s">
        <v>1991</v>
      </c>
      <c r="B3" s="2414"/>
      <c r="C3" s="2414"/>
      <c r="D3" s="2414"/>
      <c r="E3" s="2415"/>
      <c r="F3" s="254"/>
      <c r="G3" s="559"/>
      <c r="H3" s="559"/>
      <c r="I3" s="559"/>
      <c r="J3" s="1205"/>
      <c r="K3" s="1205"/>
    </row>
    <row r="4" spans="1:11" x14ac:dyDescent="0.2">
      <c r="A4" s="2416" t="s">
        <v>426</v>
      </c>
      <c r="B4" s="2417"/>
      <c r="C4" s="2417"/>
      <c r="D4" s="2417"/>
      <c r="E4" s="2394"/>
      <c r="F4" s="546"/>
      <c r="G4" s="567"/>
      <c r="H4" s="566"/>
      <c r="I4" s="567"/>
      <c r="J4" s="1183"/>
      <c r="K4" s="1183"/>
    </row>
    <row r="5" spans="1:11" ht="13.5" customHeight="1" x14ac:dyDescent="0.2">
      <c r="A5" s="2427" t="s">
        <v>1235</v>
      </c>
      <c r="B5" s="2428"/>
      <c r="C5" s="2428"/>
      <c r="D5" s="2428"/>
      <c r="E5" s="2429"/>
      <c r="F5" s="1139" t="s">
        <v>991</v>
      </c>
      <c r="G5" s="565"/>
      <c r="H5" s="559">
        <v>8729709</v>
      </c>
      <c r="I5" s="1202"/>
      <c r="J5" s="1173"/>
      <c r="K5" s="1173"/>
    </row>
    <row r="6" spans="1:11" x14ac:dyDescent="0.2">
      <c r="A6" s="1820" t="s">
        <v>815</v>
      </c>
      <c r="B6" s="1821"/>
      <c r="C6" s="1821"/>
      <c r="D6" s="1821"/>
      <c r="E6" s="1822"/>
      <c r="F6" s="255" t="s">
        <v>992</v>
      </c>
      <c r="G6" s="559"/>
      <c r="H6" s="559"/>
      <c r="I6" s="559"/>
      <c r="J6" s="1205"/>
      <c r="K6" s="1205"/>
    </row>
    <row r="7" spans="1:11" x14ac:dyDescent="0.2">
      <c r="A7" s="643" t="s">
        <v>280</v>
      </c>
      <c r="B7" s="1823"/>
      <c r="C7" s="1823"/>
      <c r="D7" s="1823"/>
      <c r="E7" s="1824"/>
      <c r="F7" s="1139" t="s">
        <v>993</v>
      </c>
      <c r="G7" s="567"/>
      <c r="H7" s="567"/>
      <c r="I7" s="567"/>
      <c r="J7" s="1203"/>
      <c r="K7" s="1205"/>
    </row>
    <row r="8" spans="1:11" x14ac:dyDescent="0.2">
      <c r="A8" s="643" t="s">
        <v>400</v>
      </c>
      <c r="B8" s="1823"/>
      <c r="C8" s="1823"/>
      <c r="D8" s="1823"/>
      <c r="E8" s="1824"/>
      <c r="F8" s="1139" t="s">
        <v>994</v>
      </c>
      <c r="G8" s="564"/>
      <c r="H8" s="564"/>
      <c r="I8" s="564"/>
      <c r="J8" s="1205"/>
      <c r="K8" s="1183"/>
    </row>
    <row r="9" spans="1:11" x14ac:dyDescent="0.2">
      <c r="A9" s="643" t="s">
        <v>144</v>
      </c>
      <c r="B9" s="1823"/>
      <c r="C9" s="1823"/>
      <c r="D9" s="1823"/>
      <c r="E9" s="1824"/>
      <c r="F9" s="255" t="s">
        <v>996</v>
      </c>
      <c r="G9" s="564"/>
      <c r="H9" s="565"/>
      <c r="I9" s="565"/>
      <c r="J9" s="1203"/>
      <c r="K9" s="1205">
        <v>102320</v>
      </c>
    </row>
    <row r="10" spans="1:11" ht="12" customHeight="1" x14ac:dyDescent="0.2">
      <c r="A10" s="2430" t="s">
        <v>1836</v>
      </c>
      <c r="B10" s="2407"/>
      <c r="C10" s="2407"/>
      <c r="D10" s="2407"/>
      <c r="E10" s="2431"/>
      <c r="F10" s="1271" t="s">
        <v>1007</v>
      </c>
      <c r="G10" s="564"/>
      <c r="H10" s="1272"/>
      <c r="I10" s="559"/>
      <c r="J10" s="1205"/>
      <c r="K10" s="1205"/>
    </row>
    <row r="11" spans="1:11" x14ac:dyDescent="0.2">
      <c r="A11" s="2427" t="s">
        <v>166</v>
      </c>
      <c r="B11" s="2428"/>
      <c r="C11" s="2428"/>
      <c r="D11" s="2428"/>
      <c r="E11" s="242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8729709</v>
      </c>
      <c r="I12" s="560">
        <f>SUM(I5:I11)</f>
        <v>0</v>
      </c>
      <c r="J12" s="560">
        <f>SUM(J5:J11)</f>
        <v>0</v>
      </c>
      <c r="K12" s="560">
        <f>SUM(K5:K11)</f>
        <v>102320</v>
      </c>
    </row>
    <row r="13" spans="1:11" ht="12.75" customHeight="1" thickTop="1" x14ac:dyDescent="0.2">
      <c r="A13" s="2418" t="s">
        <v>427</v>
      </c>
      <c r="B13" s="2419"/>
      <c r="C13" s="2419"/>
      <c r="D13" s="2419"/>
      <c r="E13" s="2420"/>
      <c r="F13" s="1140"/>
      <c r="G13" s="561"/>
      <c r="H13" s="562"/>
      <c r="I13" s="563"/>
      <c r="J13" s="563"/>
      <c r="K13" s="563"/>
    </row>
    <row r="14" spans="1:11" x14ac:dyDescent="0.2">
      <c r="A14" s="2435" t="s">
        <v>523</v>
      </c>
      <c r="B14" s="2435"/>
      <c r="C14" s="2435"/>
      <c r="D14" s="2435"/>
      <c r="E14" s="2436"/>
      <c r="F14" s="256" t="s">
        <v>997</v>
      </c>
      <c r="G14" s="564"/>
      <c r="H14" s="559">
        <v>8729709</v>
      </c>
      <c r="I14" s="565"/>
      <c r="J14" s="1173"/>
      <c r="K14" s="1205">
        <v>102320</v>
      </c>
    </row>
    <row r="15" spans="1:11" x14ac:dyDescent="0.2">
      <c r="A15" s="2428" t="s">
        <v>5</v>
      </c>
      <c r="B15" s="2428"/>
      <c r="C15" s="2428"/>
      <c r="D15" s="2428"/>
      <c r="E15" s="2429"/>
      <c r="F15" s="256" t="s">
        <v>998</v>
      </c>
      <c r="G15" s="565"/>
      <c r="H15" s="559"/>
      <c r="I15" s="559"/>
      <c r="J15" s="1205"/>
      <c r="K15" s="1205"/>
    </row>
    <row r="16" spans="1:11" ht="12.75" customHeight="1" x14ac:dyDescent="0.2">
      <c r="A16" s="2428" t="s">
        <v>335</v>
      </c>
      <c r="B16" s="2428"/>
      <c r="C16" s="2428"/>
      <c r="D16" s="2428"/>
      <c r="E16" s="2429"/>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21" t="s">
        <v>425</v>
      </c>
      <c r="B18" s="2422"/>
      <c r="C18" s="2422"/>
      <c r="D18" s="2422"/>
      <c r="E18" s="2423"/>
      <c r="F18" s="256" t="s">
        <v>1084</v>
      </c>
      <c r="G18" s="564"/>
      <c r="H18" s="564"/>
      <c r="I18" s="564"/>
      <c r="J18" s="1205"/>
      <c r="K18" s="1191"/>
    </row>
    <row r="19" spans="1:11" ht="25.5" customHeight="1" x14ac:dyDescent="0.2">
      <c r="A19" s="2438" t="s">
        <v>1993</v>
      </c>
      <c r="B19" s="2438"/>
      <c r="C19" s="2438"/>
      <c r="D19" s="2438"/>
      <c r="E19" s="2439"/>
      <c r="F19" s="256" t="s">
        <v>1085</v>
      </c>
      <c r="G19" s="564"/>
      <c r="H19" s="564"/>
      <c r="I19" s="564"/>
      <c r="J19" s="1205"/>
      <c r="K19" s="1191"/>
    </row>
    <row r="20" spans="1:11" ht="12.75" customHeight="1" x14ac:dyDescent="0.2">
      <c r="A20" s="2440" t="s">
        <v>1835</v>
      </c>
      <c r="B20" s="2441"/>
      <c r="C20" s="2441"/>
      <c r="D20" s="2441"/>
      <c r="E20" s="2442"/>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407" t="s">
        <v>1837</v>
      </c>
      <c r="B22" s="2407"/>
      <c r="C22" s="2407"/>
      <c r="D22" s="2407"/>
      <c r="E22" s="2437"/>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8729709</v>
      </c>
      <c r="I23" s="560">
        <f>SUM(I14:I16,I21,I22)</f>
        <v>0</v>
      </c>
      <c r="J23" s="560">
        <f>SUM(J14:J16,J21,J22)</f>
        <v>0</v>
      </c>
      <c r="K23" s="560">
        <f>SUM(K14:K16,K21,K22)</f>
        <v>102320</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432"/>
      <c r="I31" s="2433"/>
      <c r="J31" s="2433"/>
      <c r="K31" s="2433"/>
    </row>
    <row r="32" spans="1:11" x14ac:dyDescent="0.2">
      <c r="A32" s="58"/>
      <c r="B32" s="9"/>
      <c r="C32" s="9"/>
      <c r="D32" s="9"/>
      <c r="E32" s="548"/>
      <c r="F32" s="1146" t="s">
        <v>619</v>
      </c>
      <c r="G32" s="568"/>
      <c r="H32" s="2434"/>
      <c r="I32" s="2433"/>
      <c r="J32" s="2433"/>
      <c r="K32" s="2433"/>
    </row>
    <row r="33" spans="1:11" x14ac:dyDescent="0.2">
      <c r="A33" s="1721" t="s">
        <v>1834</v>
      </c>
      <c r="B33" s="112"/>
      <c r="C33" s="112"/>
      <c r="D33" s="112"/>
      <c r="E33" s="112"/>
      <c r="F33" s="112"/>
      <c r="G33" s="569"/>
      <c r="H33" s="2434"/>
      <c r="I33" s="2433"/>
      <c r="J33" s="2433"/>
      <c r="K33" s="2433"/>
    </row>
    <row r="34" spans="1:11" x14ac:dyDescent="0.2">
      <c r="A34" s="1722"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07" t="s">
        <v>620</v>
      </c>
      <c r="B41" s="2408"/>
      <c r="C41" s="2408"/>
      <c r="D41" s="2408"/>
      <c r="E41" s="2408"/>
      <c r="F41" s="2409"/>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43"/>
      <c r="K1" s="2444"/>
      <c r="L1" s="2444"/>
    </row>
    <row r="2" spans="1:14" ht="48" x14ac:dyDescent="0.2">
      <c r="A2" s="1811" t="s">
        <v>1870</v>
      </c>
      <c r="B2" s="627" t="s">
        <v>436</v>
      </c>
      <c r="C2" s="1504" t="s">
        <v>1994</v>
      </c>
      <c r="D2" s="1504" t="s">
        <v>1995</v>
      </c>
      <c r="E2" s="1504" t="s">
        <v>1996</v>
      </c>
      <c r="F2" s="1504" t="s">
        <v>1997</v>
      </c>
      <c r="G2" s="63" t="s">
        <v>689</v>
      </c>
      <c r="H2" s="1504" t="s">
        <v>1998</v>
      </c>
      <c r="I2" s="1504" t="s">
        <v>1999</v>
      </c>
      <c r="J2" s="1504" t="s">
        <v>2000</v>
      </c>
      <c r="K2" s="1504" t="s">
        <v>2001</v>
      </c>
      <c r="L2" s="1504" t="s">
        <v>2002</v>
      </c>
      <c r="M2" s="64"/>
      <c r="N2" s="64"/>
    </row>
    <row r="3" spans="1:14" ht="13.5" thickBot="1" x14ac:dyDescent="0.25">
      <c r="A3" s="647" t="s">
        <v>1038</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8230263</v>
      </c>
      <c r="D5" s="634">
        <v>165994</v>
      </c>
      <c r="E5" s="634"/>
      <c r="F5" s="1057">
        <f>(C5+D5)-E5</f>
        <v>8396257</v>
      </c>
      <c r="G5" s="630"/>
      <c r="H5" s="636"/>
      <c r="I5" s="636"/>
      <c r="J5" s="636"/>
      <c r="K5" s="641"/>
      <c r="L5" s="1056">
        <f>F5-K5</f>
        <v>8396257</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147082068</v>
      </c>
      <c r="D8" s="635">
        <v>5284523</v>
      </c>
      <c r="E8" s="635"/>
      <c r="F8" s="1057">
        <f>(C8+D8)-E8</f>
        <v>152366591</v>
      </c>
      <c r="G8" s="631">
        <v>50</v>
      </c>
      <c r="H8" s="571">
        <v>71025812</v>
      </c>
      <c r="I8" s="571">
        <v>3744951</v>
      </c>
      <c r="J8" s="571"/>
      <c r="K8" s="1056">
        <f>(H8+I8)-J8</f>
        <v>74770763</v>
      </c>
      <c r="L8" s="1056">
        <f>F8-K8</f>
        <v>77595828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5308453</v>
      </c>
      <c r="D10" s="1058">
        <v>16428181</v>
      </c>
      <c r="E10" s="1058"/>
      <c r="F10" s="1059">
        <f>(C10+D10)-E10</f>
        <v>21736634</v>
      </c>
      <c r="G10" s="631">
        <v>20</v>
      </c>
      <c r="H10" s="1060">
        <v>2438991</v>
      </c>
      <c r="I10" s="1060">
        <v>270565</v>
      </c>
      <c r="J10" s="1060"/>
      <c r="K10" s="1056">
        <f>(H10+I10)-J10</f>
        <v>2709556</v>
      </c>
      <c r="L10" s="1056">
        <f>F10-K10</f>
        <v>19027078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c r="D12" s="635"/>
      <c r="E12" s="635"/>
      <c r="F12" s="1057">
        <f>(C12+D12)-E12</f>
        <v>0</v>
      </c>
      <c r="G12" s="631">
        <v>10</v>
      </c>
      <c r="H12" s="571"/>
      <c r="I12" s="571"/>
      <c r="J12" s="571"/>
      <c r="K12" s="1056">
        <f>(H12+I12)-J12</f>
        <v>0</v>
      </c>
      <c r="L12" s="1056">
        <f>F12-K12</f>
        <v>0</v>
      </c>
    </row>
    <row r="13" spans="1:14" ht="14.25" thickTop="1" thickBot="1" x14ac:dyDescent="0.25">
      <c r="A13" s="646" t="s">
        <v>1311</v>
      </c>
      <c r="B13" s="284">
        <v>252</v>
      </c>
      <c r="C13" s="635">
        <v>18090389</v>
      </c>
      <c r="D13" s="635">
        <v>452006</v>
      </c>
      <c r="E13" s="635">
        <v>1055149</v>
      </c>
      <c r="F13" s="1057">
        <f>(C13+D13)-E13</f>
        <v>17487246</v>
      </c>
      <c r="G13" s="631">
        <v>5</v>
      </c>
      <c r="H13" s="571">
        <v>11338620</v>
      </c>
      <c r="I13" s="571">
        <v>2059780</v>
      </c>
      <c r="J13" s="571">
        <v>844940</v>
      </c>
      <c r="K13" s="1056">
        <f>(H13+I13)-J13</f>
        <v>12553460</v>
      </c>
      <c r="L13" s="1056">
        <f>F13-K13</f>
        <v>4933786</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29256127</v>
      </c>
      <c r="D15" s="635">
        <v>42449643</v>
      </c>
      <c r="E15" s="635">
        <v>21103722</v>
      </c>
      <c r="F15" s="1057">
        <f>(C15+D15)-E15</f>
        <v>50602048</v>
      </c>
      <c r="G15" s="632" t="s">
        <v>1007</v>
      </c>
      <c r="H15" s="633"/>
      <c r="I15" s="633"/>
      <c r="J15" s="633"/>
      <c r="K15" s="633"/>
      <c r="L15" s="1056">
        <f>F15-K15</f>
        <v>50602048</v>
      </c>
    </row>
    <row r="16" spans="1:14" ht="15" customHeight="1" thickTop="1" thickBot="1" x14ac:dyDescent="0.25">
      <c r="A16" s="830" t="s">
        <v>728</v>
      </c>
      <c r="B16" s="864">
        <v>200</v>
      </c>
      <c r="C16" s="637">
        <f>SUM(C3,C5:C6,C8:C10,C12:C15)</f>
        <v>207967300</v>
      </c>
      <c r="D16" s="637">
        <f>SUM(D3,D5:D6,D8:D10,D12:D15)</f>
        <v>64780347</v>
      </c>
      <c r="E16" s="637">
        <f>SUM(E3,E5:E6,E8:E10,E12:E15)</f>
        <v>22158871</v>
      </c>
      <c r="F16" s="637">
        <f>SUM(F3,F5:F6,F8:F10,F12:F15)</f>
        <v>250588776</v>
      </c>
      <c r="G16" s="631"/>
      <c r="H16" s="637">
        <f>SUM(H3,H6,H8:H10,H12:H14,)</f>
        <v>84803423</v>
      </c>
      <c r="I16" s="637">
        <f>SUM(I3,I6,I8:I10,I12:I14,)</f>
        <v>6075296</v>
      </c>
      <c r="J16" s="637">
        <f>SUM(J3,J6,J8:J10,J12:J14,)</f>
        <v>844940</v>
      </c>
      <c r="K16" s="1057">
        <f>(H16+I16)-J16</f>
        <v>90033779</v>
      </c>
      <c r="L16" s="1057">
        <f>F16-K16</f>
        <v>160554997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544090</v>
      </c>
      <c r="G17" s="630">
        <v>10</v>
      </c>
      <c r="H17" s="1067"/>
      <c r="I17" s="1056">
        <f>F17/G17</f>
        <v>54409</v>
      </c>
      <c r="J17" s="1067"/>
      <c r="K17" s="1068"/>
      <c r="L17" s="1068"/>
    </row>
    <row r="18" spans="1:12" ht="14.25" thickTop="1" thickBot="1" x14ac:dyDescent="0.25">
      <c r="A18" s="866" t="s">
        <v>774</v>
      </c>
      <c r="B18" s="867"/>
      <c r="C18" s="1069"/>
      <c r="D18" s="1069"/>
      <c r="E18" s="1069"/>
      <c r="F18" s="1070"/>
      <c r="G18" s="865"/>
      <c r="H18" s="638"/>
      <c r="I18" s="1057">
        <f>SUM(I16,I17)</f>
        <v>6129705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81" sqref="F8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8" t="s">
        <v>2008</v>
      </c>
      <c r="B1" s="2449"/>
      <c r="C1" s="2449"/>
      <c r="D1" s="2449"/>
      <c r="E1" s="2449"/>
      <c r="F1" s="2450"/>
      <c r="G1" s="930"/>
    </row>
    <row r="2" spans="1:7" ht="13.5" thickBot="1" x14ac:dyDescent="0.25">
      <c r="A2" s="2451" t="s">
        <v>555</v>
      </c>
      <c r="B2" s="2452"/>
      <c r="C2" s="2452"/>
      <c r="D2" s="2452"/>
      <c r="E2" s="2452"/>
      <c r="F2" s="2453"/>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54"/>
      <c r="B5" s="2455"/>
      <c r="C5" s="2455"/>
      <c r="D5" s="2455"/>
      <c r="E5" s="2455"/>
      <c r="F5" s="2455"/>
    </row>
    <row r="6" spans="1:7" ht="13.5" customHeight="1" thickBot="1" x14ac:dyDescent="0.25">
      <c r="A6" s="2445" t="s">
        <v>1291</v>
      </c>
      <c r="B6" s="2446"/>
      <c r="C6" s="2446"/>
      <c r="D6" s="2446"/>
      <c r="E6" s="2446"/>
      <c r="F6" s="2447"/>
      <c r="G6" s="355"/>
    </row>
    <row r="7" spans="1:7" s="355" customFormat="1" ht="12" thickTop="1" x14ac:dyDescent="0.2">
      <c r="A7" s="933" t="s">
        <v>580</v>
      </c>
      <c r="B7" s="574"/>
      <c r="C7" s="575"/>
      <c r="D7" s="574"/>
      <c r="E7" s="575"/>
      <c r="F7" s="574"/>
    </row>
    <row r="8" spans="1:7" ht="12" customHeight="1" x14ac:dyDescent="0.2">
      <c r="A8" s="357" t="s">
        <v>526</v>
      </c>
      <c r="B8" s="934" t="s">
        <v>1799</v>
      </c>
      <c r="C8" s="356"/>
      <c r="D8" s="357" t="s">
        <v>579</v>
      </c>
      <c r="E8" s="575" t="s">
        <v>1111</v>
      </c>
      <c r="F8" s="935">
        <f>'Expenditures 15-22'!K114</f>
        <v>123183898</v>
      </c>
      <c r="G8" s="355"/>
    </row>
    <row r="9" spans="1:7" ht="12" customHeight="1" x14ac:dyDescent="0.2">
      <c r="A9" s="357" t="s">
        <v>527</v>
      </c>
      <c r="B9" s="934" t="s">
        <v>1800</v>
      </c>
      <c r="C9" s="356"/>
      <c r="D9" s="357" t="s">
        <v>579</v>
      </c>
      <c r="E9" s="575"/>
      <c r="F9" s="936">
        <f>'Expenditures 15-22'!K150</f>
        <v>11131301</v>
      </c>
      <c r="G9" s="937"/>
    </row>
    <row r="10" spans="1:7" ht="12" customHeight="1" x14ac:dyDescent="0.2">
      <c r="A10" s="357" t="s">
        <v>577</v>
      </c>
      <c r="B10" s="934" t="s">
        <v>1801</v>
      </c>
      <c r="C10" s="356"/>
      <c r="D10" s="357" t="s">
        <v>579</v>
      </c>
      <c r="E10" s="575"/>
      <c r="F10" s="936">
        <f>'Expenditures 15-22'!K168</f>
        <v>15046988</v>
      </c>
      <c r="G10" s="937"/>
    </row>
    <row r="11" spans="1:7" ht="12" customHeight="1" x14ac:dyDescent="0.2">
      <c r="A11" s="357" t="s">
        <v>528</v>
      </c>
      <c r="B11" s="934" t="s">
        <v>1802</v>
      </c>
      <c r="C11" s="356"/>
      <c r="D11" s="357" t="s">
        <v>579</v>
      </c>
      <c r="E11" s="575"/>
      <c r="F11" s="936">
        <f>'Expenditures 15-22'!K204</f>
        <v>8058453</v>
      </c>
      <c r="G11" s="937"/>
    </row>
    <row r="12" spans="1:7" ht="12" customHeight="1" x14ac:dyDescent="0.2">
      <c r="A12" s="357" t="s">
        <v>529</v>
      </c>
      <c r="B12" s="934" t="s">
        <v>1803</v>
      </c>
      <c r="C12" s="356"/>
      <c r="D12" s="357" t="s">
        <v>579</v>
      </c>
      <c r="E12" s="575"/>
      <c r="F12" s="936">
        <f>'Expenditures 15-22'!K288</f>
        <v>4149139</v>
      </c>
      <c r="G12" s="937"/>
    </row>
    <row r="13" spans="1:7" ht="12" customHeight="1" x14ac:dyDescent="0.2">
      <c r="A13" s="357" t="s">
        <v>112</v>
      </c>
      <c r="B13" s="934" t="s">
        <v>1804</v>
      </c>
      <c r="C13" s="356"/>
      <c r="D13" s="357" t="s">
        <v>579</v>
      </c>
      <c r="E13" s="575"/>
      <c r="F13" s="936">
        <f>'Expenditures 15-22'!K331</f>
        <v>1126665</v>
      </c>
      <c r="G13" s="938"/>
    </row>
    <row r="14" spans="1:7" ht="12" customHeight="1" thickBot="1" x14ac:dyDescent="0.25">
      <c r="A14" s="939"/>
      <c r="B14" s="576"/>
      <c r="C14" s="577"/>
      <c r="D14" s="994" t="s">
        <v>579</v>
      </c>
      <c r="E14" s="588" t="s">
        <v>1111</v>
      </c>
      <c r="F14" s="940">
        <f>SUM(F8:F13)</f>
        <v>162696444</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1805</v>
      </c>
      <c r="C34" s="952" t="str">
        <f>'Expenditures 15-22'!B7</f>
        <v>1125</v>
      </c>
      <c r="D34" s="953" t="str">
        <f>'Expenditures 15-22'!A7</f>
        <v>Pre-K Programs</v>
      </c>
      <c r="E34" s="575"/>
      <c r="F34" s="1098">
        <f>'Expenditures 15-22'!K7-SUM('Expenditures 15-22'!G7,'Expenditures 15-22'!I7)</f>
        <v>1939448</v>
      </c>
      <c r="G34" s="355"/>
    </row>
    <row r="35" spans="1:7" ht="12" customHeight="1" x14ac:dyDescent="0.2">
      <c r="A35" s="357" t="s">
        <v>526</v>
      </c>
      <c r="B35" s="357" t="s">
        <v>1806</v>
      </c>
      <c r="C35" s="952" t="str">
        <f>'Expenditures 15-22'!B9</f>
        <v>1225</v>
      </c>
      <c r="D35" s="953" t="str">
        <f>'Expenditures 15-22'!A9</f>
        <v>Special Education Programs Pre-K</v>
      </c>
      <c r="E35" s="575"/>
      <c r="F35" s="1098">
        <f>'Expenditures 15-22'!K9-SUM('Expenditures 15-22'!G9+'Expenditures 15-22'!I9)</f>
        <v>164940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1808</v>
      </c>
      <c r="C38" s="952">
        <f>'Expenditures 15-22'!B15</f>
        <v>1600</v>
      </c>
      <c r="D38" s="954" t="str">
        <f>'Expenditures 15-22'!A15</f>
        <v>Summer School Programs</v>
      </c>
      <c r="E38" s="575"/>
      <c r="F38" s="1098">
        <f>'Expenditures 15-22'!K15-SUM('Expenditures 15-22'!G15,'Expenditures 15-22'!I15)</f>
        <v>194863</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1810</v>
      </c>
      <c r="C52" s="955" t="str">
        <f>'Expenditures 15-22'!B75</f>
        <v>3000</v>
      </c>
      <c r="D52" s="954" t="s">
        <v>516</v>
      </c>
      <c r="E52" s="575"/>
      <c r="F52" s="1098">
        <f>'Expenditures 15-22'!K75-SUM('Expenditures 15-22'!G75,'Expenditures 15-22'!I75)</f>
        <v>921968</v>
      </c>
      <c r="G52" s="355"/>
    </row>
    <row r="53" spans="1:7" ht="12" customHeight="1" x14ac:dyDescent="0.2">
      <c r="A53" s="357" t="s">
        <v>526</v>
      </c>
      <c r="B53" s="357" t="s">
        <v>1811</v>
      </c>
      <c r="C53" s="955">
        <f>'Expenditures 15-22'!B102</f>
        <v>4000</v>
      </c>
      <c r="D53" s="954" t="str">
        <f>'Expenditures 15-22'!A102</f>
        <v>Total Payments to Other Govt Units</v>
      </c>
      <c r="E53" s="575"/>
      <c r="F53" s="1098">
        <f>'Expenditures 15-22'!K102</f>
        <v>6050179</v>
      </c>
      <c r="G53" s="355"/>
    </row>
    <row r="54" spans="1:7" ht="12" customHeight="1" x14ac:dyDescent="0.2">
      <c r="A54" s="357" t="s">
        <v>526</v>
      </c>
      <c r="B54" s="357" t="s">
        <v>1812</v>
      </c>
      <c r="C54" s="955" t="s">
        <v>1137</v>
      </c>
      <c r="D54" s="951" t="s">
        <v>1277</v>
      </c>
      <c r="E54" s="575"/>
      <c r="F54" s="1098">
        <f>'Expenditures 15-22'!G114</f>
        <v>422906</v>
      </c>
      <c r="G54" s="355"/>
    </row>
    <row r="55" spans="1:7" ht="12" customHeight="1" x14ac:dyDescent="0.2">
      <c r="A55" s="357" t="s">
        <v>526</v>
      </c>
      <c r="B55" s="357" t="s">
        <v>1813</v>
      </c>
      <c r="C55" s="955" t="s">
        <v>1137</v>
      </c>
      <c r="D55" s="951" t="s">
        <v>327</v>
      </c>
      <c r="E55" s="575"/>
      <c r="F55" s="1098">
        <f>'Expenditures 15-22'!I114</f>
        <v>426628</v>
      </c>
      <c r="G55" s="355"/>
    </row>
    <row r="56" spans="1:7" ht="12" customHeight="1" x14ac:dyDescent="0.2">
      <c r="A56" s="357" t="s">
        <v>527</v>
      </c>
      <c r="B56" s="357" t="s">
        <v>1814</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1816</v>
      </c>
      <c r="C58" s="952" t="s">
        <v>1137</v>
      </c>
      <c r="D58" s="951" t="s">
        <v>1277</v>
      </c>
      <c r="E58" s="575"/>
      <c r="F58" s="1100">
        <f>'Expenditures 15-22'!G150</f>
        <v>360231</v>
      </c>
      <c r="G58" s="355"/>
    </row>
    <row r="59" spans="1:7" ht="12" customHeight="1" x14ac:dyDescent="0.2">
      <c r="A59" s="961" t="s">
        <v>527</v>
      </c>
      <c r="B59" s="67" t="s">
        <v>1817</v>
      </c>
      <c r="C59" s="1041" t="s">
        <v>1137</v>
      </c>
      <c r="D59" s="67" t="s">
        <v>327</v>
      </c>
      <c r="F59" s="1101">
        <f>'Expenditures 15-22'!I150</f>
        <v>117462</v>
      </c>
      <c r="G59" s="355"/>
    </row>
    <row r="60" spans="1:7" ht="12" customHeight="1" x14ac:dyDescent="0.2">
      <c r="A60" s="961" t="s">
        <v>577</v>
      </c>
      <c r="B60" s="67" t="s">
        <v>1818</v>
      </c>
      <c r="C60" s="1041">
        <v>4000</v>
      </c>
      <c r="D60" s="67" t="s">
        <v>351</v>
      </c>
      <c r="F60" s="1102">
        <f>'Expenditures 15-22'!K154</f>
        <v>0</v>
      </c>
      <c r="G60" s="355"/>
    </row>
    <row r="61" spans="1:7" ht="12" customHeight="1" x14ac:dyDescent="0.2">
      <c r="A61" s="958" t="s">
        <v>577</v>
      </c>
      <c r="B61" s="958" t="s">
        <v>1819</v>
      </c>
      <c r="C61" s="959" t="str">
        <f>'Expenditures 15-22'!B164</f>
        <v>5300</v>
      </c>
      <c r="D61" s="1043" t="s">
        <v>350</v>
      </c>
      <c r="E61" s="589"/>
      <c r="F61" s="1098">
        <f>'Expenditures 15-22'!K164</f>
        <v>9935000</v>
      </c>
      <c r="G61" s="355"/>
    </row>
    <row r="62" spans="1:7" ht="12" customHeight="1" x14ac:dyDescent="0.2">
      <c r="A62" s="357" t="s">
        <v>528</v>
      </c>
      <c r="B62" s="357" t="s">
        <v>1820</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1821</v>
      </c>
      <c r="C63" s="952" t="str">
        <f>'Expenditures 15-22'!B190</f>
        <v>4000</v>
      </c>
      <c r="D63" s="953" t="str">
        <f>'Expenditures 15-22'!A190</f>
        <v>Total Payments to Other Govt Units</v>
      </c>
      <c r="E63" s="575"/>
      <c r="F63" s="1098">
        <f>'Expenditures 15-22'!K190</f>
        <v>49255</v>
      </c>
      <c r="G63" s="355"/>
    </row>
    <row r="64" spans="1:7" ht="12" customHeight="1" x14ac:dyDescent="0.2">
      <c r="A64" s="958" t="s">
        <v>528</v>
      </c>
      <c r="B64" s="958" t="s">
        <v>1822</v>
      </c>
      <c r="C64" s="959" t="str">
        <f>'Expenditures 15-22'!B200</f>
        <v>5300</v>
      </c>
      <c r="D64" s="1042" t="s">
        <v>350</v>
      </c>
      <c r="E64" s="575"/>
      <c r="F64" s="1098">
        <f>'Expenditures 15-22'!K200</f>
        <v>838472</v>
      </c>
      <c r="G64" s="355"/>
    </row>
    <row r="65" spans="1:8" ht="12" customHeight="1" x14ac:dyDescent="0.2">
      <c r="A65" s="357" t="s">
        <v>528</v>
      </c>
      <c r="B65" s="357" t="s">
        <v>1823</v>
      </c>
      <c r="C65" s="952" t="s">
        <v>1137</v>
      </c>
      <c r="D65" s="951" t="s">
        <v>1277</v>
      </c>
      <c r="E65" s="575"/>
      <c r="F65" s="1098">
        <f>'Expenditures 15-22'!G204</f>
        <v>0</v>
      </c>
      <c r="G65" s="355"/>
    </row>
    <row r="66" spans="1:8" ht="12" customHeight="1" x14ac:dyDescent="0.2">
      <c r="A66" s="357" t="s">
        <v>528</v>
      </c>
      <c r="B66" s="357" t="s">
        <v>1824</v>
      </c>
      <c r="C66" s="952" t="s">
        <v>1137</v>
      </c>
      <c r="D66" s="951" t="s">
        <v>327</v>
      </c>
      <c r="E66" s="575"/>
      <c r="F66" s="1098">
        <f>'Expenditures 15-22'!I204</f>
        <v>0</v>
      </c>
      <c r="G66" s="355"/>
    </row>
    <row r="67" spans="1:8" ht="12" customHeight="1" x14ac:dyDescent="0.2">
      <c r="A67" s="357" t="s">
        <v>529</v>
      </c>
      <c r="B67" s="357" t="s">
        <v>1825</v>
      </c>
      <c r="C67" s="952" t="str">
        <f>'Expenditures 15-22'!B210</f>
        <v>1125</v>
      </c>
      <c r="D67" s="1042" t="str">
        <f>'Expenditures 15-22'!A210</f>
        <v>Pre-K Programs</v>
      </c>
      <c r="E67" s="575"/>
      <c r="F67" s="1098">
        <f>'Expenditures 15-22'!K210</f>
        <v>83623</v>
      </c>
      <c r="G67" s="355"/>
    </row>
    <row r="68" spans="1:8" ht="12" customHeight="1" x14ac:dyDescent="0.2">
      <c r="A68" s="357" t="s">
        <v>529</v>
      </c>
      <c r="B68" s="357" t="s">
        <v>1826</v>
      </c>
      <c r="C68" s="952" t="str">
        <f>'Expenditures 15-22'!B212</f>
        <v>1225</v>
      </c>
      <c r="D68" s="1042" t="str">
        <f>'Expenditures 15-22'!A212</f>
        <v>Special Education Programs - Pre-K</v>
      </c>
      <c r="E68" s="575"/>
      <c r="F68" s="1098">
        <f>'Expenditures 15-22'!K212</f>
        <v>2807</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1828</v>
      </c>
      <c r="C71" s="952">
        <f>'Expenditures 15-22'!B218</f>
        <v>1600</v>
      </c>
      <c r="D71" s="953" t="str">
        <f>'Expenditures 15-22'!A218</f>
        <v>Summer School Programs</v>
      </c>
      <c r="E71" s="575"/>
      <c r="F71" s="1098">
        <f>'Expenditures 15-22'!K218</f>
        <v>12161</v>
      </c>
      <c r="G71" s="355"/>
    </row>
    <row r="72" spans="1:8" ht="12" customHeight="1" x14ac:dyDescent="0.2">
      <c r="A72" s="357" t="s">
        <v>529</v>
      </c>
      <c r="B72" s="357" t="s">
        <v>1829</v>
      </c>
      <c r="C72" s="952">
        <f>'Expenditures 15-22'!B274</f>
        <v>3000</v>
      </c>
      <c r="D72" s="942" t="s">
        <v>516</v>
      </c>
      <c r="E72" s="575"/>
      <c r="F72" s="1098">
        <f>'Expenditures 15-22'!K274</f>
        <v>59065</v>
      </c>
      <c r="G72" s="355"/>
    </row>
    <row r="73" spans="1:8" ht="12" customHeight="1" x14ac:dyDescent="0.2">
      <c r="A73" s="357" t="s">
        <v>529</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1111</v>
      </c>
      <c r="F75" s="1103">
        <f>SUM(F18:F73)</f>
        <v>21579008</v>
      </c>
      <c r="G75" s="355"/>
    </row>
    <row r="76" spans="1:8" s="961" customFormat="1" ht="12" customHeight="1" thickTop="1" thickBot="1" x14ac:dyDescent="0.25">
      <c r="A76" s="581"/>
      <c r="B76" s="579"/>
      <c r="C76" s="580"/>
      <c r="D76" s="960" t="s">
        <v>1787</v>
      </c>
      <c r="E76" s="591"/>
      <c r="F76" s="1104">
        <f>(F14-F75)</f>
        <v>141117436</v>
      </c>
      <c r="G76" s="357"/>
    </row>
    <row r="77" spans="1:8" s="961" customFormat="1" ht="12" customHeight="1" thickTop="1" x14ac:dyDescent="0.2">
      <c r="A77" s="582"/>
      <c r="B77" s="579"/>
      <c r="C77" s="580"/>
      <c r="D77" s="960" t="s">
        <v>2022</v>
      </c>
      <c r="E77" s="591"/>
      <c r="F77" s="1564">
        <v>11457</v>
      </c>
      <c r="G77" s="358"/>
      <c r="H77" s="357"/>
    </row>
    <row r="78" spans="1:8" s="961" customFormat="1" ht="12" customHeight="1" thickBot="1" x14ac:dyDescent="0.25">
      <c r="A78" s="583"/>
      <c r="B78" s="579"/>
      <c r="C78" s="580"/>
      <c r="D78" s="960" t="s">
        <v>1853</v>
      </c>
      <c r="E78" s="591" t="s">
        <v>1111</v>
      </c>
      <c r="F78" s="1105">
        <f>IF(F77&gt;0,F76/F77," Complete Line 77")</f>
        <v>12317.136772278956</v>
      </c>
      <c r="G78" s="357"/>
    </row>
    <row r="79" spans="1:8" s="961" customFormat="1" ht="12" thickTop="1" x14ac:dyDescent="0.2">
      <c r="A79" s="382"/>
      <c r="B79" s="357"/>
      <c r="C79" s="356"/>
      <c r="D79" s="578"/>
      <c r="E79" s="575"/>
      <c r="F79" s="962"/>
      <c r="G79" s="357"/>
    </row>
    <row r="80" spans="1:8" s="961" customFormat="1" ht="12" thickBot="1" x14ac:dyDescent="0.25">
      <c r="A80" s="2445" t="s">
        <v>1292</v>
      </c>
      <c r="B80" s="2446"/>
      <c r="C80" s="2446"/>
      <c r="D80" s="2446"/>
      <c r="E80" s="2446"/>
      <c r="F80" s="2447"/>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27</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770670</v>
      </c>
      <c r="G93" s="969"/>
    </row>
    <row r="94" spans="1:7" ht="12" customHeight="1" x14ac:dyDescent="0.2">
      <c r="A94" s="970" t="s">
        <v>146</v>
      </c>
      <c r="B94" s="970" t="s">
        <v>182</v>
      </c>
      <c r="C94" s="967">
        <v>1700</v>
      </c>
      <c r="D94" s="976" t="str">
        <f>'Revenues 9-14'!A82</f>
        <v>Total District/School Activity Income</v>
      </c>
      <c r="E94" s="383"/>
      <c r="F94" s="1063">
        <f>SUM('Revenues 9-14'!C82,'Revenues 9-14'!D82)</f>
        <v>373809</v>
      </c>
      <c r="G94" s="969"/>
    </row>
    <row r="95" spans="1:7" ht="12" customHeight="1" x14ac:dyDescent="0.2">
      <c r="A95" s="970" t="s">
        <v>526</v>
      </c>
      <c r="B95" s="970" t="s">
        <v>183</v>
      </c>
      <c r="C95" s="967">
        <f>'Revenues 9-14'!B84</f>
        <v>1811</v>
      </c>
      <c r="D95" s="968" t="str">
        <f>'Revenues 9-14'!A84</f>
        <v>Rentals - Regular Textbooks</v>
      </c>
      <c r="E95" s="383"/>
      <c r="F95" s="1063">
        <f>'Revenues 9-14'!C84</f>
        <v>768709</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129079</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6002989</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38870</v>
      </c>
      <c r="G105" s="969"/>
    </row>
    <row r="106" spans="1:7" ht="12" customHeight="1" x14ac:dyDescent="0.2">
      <c r="A106" s="1039" t="s">
        <v>749</v>
      </c>
      <c r="B106" s="970" t="s">
        <v>928</v>
      </c>
      <c r="C106" s="978">
        <v>3300</v>
      </c>
      <c r="D106" s="968" t="str">
        <f>'Revenues 9-14'!A144</f>
        <v>Total Bilingual Ed</v>
      </c>
      <c r="E106" s="383"/>
      <c r="F106" s="1063">
        <f>SUM('Revenues 9-14'!C144,'Revenues 9-14'!G144)</f>
        <v>35412</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27960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102320</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4706391</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65698</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5192549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3951433</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533669</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2817882</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54772</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130530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1844</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1796</v>
      </c>
      <c r="C162" s="1175" t="s">
        <v>1797</v>
      </c>
      <c r="D162" s="1176" t="s">
        <v>1798</v>
      </c>
      <c r="E162" s="1177"/>
      <c r="F162" s="1063">
        <f>SUM('Revenues 9-14'!C261:H261,'Revenues 9-14'!J261:K261)</f>
        <v>1213631</v>
      </c>
      <c r="G162" s="379"/>
    </row>
    <row r="163" spans="1:7" ht="12" customHeight="1" x14ac:dyDescent="0.2">
      <c r="A163" s="380" t="s">
        <v>1171</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35405</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249072</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341000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403822</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651612</v>
      </c>
      <c r="G172" s="991"/>
    </row>
    <row r="173" spans="1:7" x14ac:dyDescent="0.2">
      <c r="A173" s="1040" t="s">
        <v>753</v>
      </c>
      <c r="B173" s="988" t="s">
        <v>1833</v>
      </c>
      <c r="C173" s="989">
        <f>'Revenues 9-14'!B272</f>
        <v>4999</v>
      </c>
      <c r="D173" s="990" t="str">
        <f>'Revenues 9-14'!A272</f>
        <v>Other Restricted Revenue from Federal Sources (Describe &amp; Itemize)</v>
      </c>
      <c r="E173" s="383"/>
      <c r="F173" s="1063">
        <f>SUM('Revenues 9-14'!C272:D272,'Revenues 9-14'!F272:G272)</f>
        <v>90409</v>
      </c>
      <c r="G173" s="380"/>
    </row>
    <row r="174" spans="1:7" x14ac:dyDescent="0.2">
      <c r="A174" s="380"/>
      <c r="B174" s="380"/>
      <c r="C174" s="384"/>
      <c r="D174" s="380"/>
      <c r="E174" s="383"/>
      <c r="F174" s="1106"/>
      <c r="G174" s="991"/>
    </row>
    <row r="175" spans="1:7" x14ac:dyDescent="0.2">
      <c r="A175" s="584"/>
      <c r="B175" s="585"/>
      <c r="C175" s="586"/>
      <c r="D175" s="992" t="s">
        <v>1851</v>
      </c>
      <c r="E175" s="1046" t="s">
        <v>1111</v>
      </c>
      <c r="F175" s="1107">
        <f>SUM(F83:F135,F160:F173)</f>
        <v>28687720</v>
      </c>
    </row>
    <row r="176" spans="1:7" ht="12" customHeight="1" x14ac:dyDescent="0.2">
      <c r="A176" s="584"/>
      <c r="B176" s="585"/>
      <c r="C176" s="586"/>
      <c r="D176" s="992" t="s">
        <v>1850</v>
      </c>
      <c r="E176" s="1046"/>
      <c r="F176" s="1108">
        <f>'PCTC-OEPP 28-29'!F76-F175</f>
        <v>112429716</v>
      </c>
    </row>
    <row r="177" spans="1:7" ht="12" customHeight="1" x14ac:dyDescent="0.2">
      <c r="A177" s="584"/>
      <c r="B177" s="585"/>
      <c r="C177" s="586"/>
      <c r="D177" s="992" t="s">
        <v>2006</v>
      </c>
      <c r="E177" s="1046"/>
      <c r="F177" s="1108">
        <f>'Cap Outlay Deprec 27'!I18</f>
        <v>6129705</v>
      </c>
    </row>
    <row r="178" spans="1:7" ht="12" customHeight="1" x14ac:dyDescent="0.2">
      <c r="A178" s="584"/>
      <c r="B178" s="585"/>
      <c r="C178" s="586"/>
      <c r="D178" s="992" t="s">
        <v>1852</v>
      </c>
      <c r="E178" s="1046"/>
      <c r="F178" s="1108">
        <f>F176+F177</f>
        <v>118559421</v>
      </c>
    </row>
    <row r="179" spans="1:7" ht="12" customHeight="1" x14ac:dyDescent="0.2">
      <c r="A179" s="584"/>
      <c r="B179" s="587"/>
      <c r="C179" s="586"/>
      <c r="D179" s="992" t="s">
        <v>2007</v>
      </c>
      <c r="E179" s="1046"/>
      <c r="F179" s="1109">
        <f>'PCTC-OEPP 28-29'!F77</f>
        <v>11457</v>
      </c>
      <c r="G179" s="68"/>
    </row>
    <row r="180" spans="1:7" ht="12" customHeight="1" thickBot="1" x14ac:dyDescent="0.25">
      <c r="A180" s="584"/>
      <c r="B180" s="587"/>
      <c r="C180" s="586"/>
      <c r="D180" s="992" t="s">
        <v>1928</v>
      </c>
      <c r="E180" s="1046" t="s">
        <v>1929</v>
      </c>
      <c r="F180" s="1110">
        <f>F178/F179</f>
        <v>10348.208169677926</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7"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5" t="s">
        <v>1617</v>
      </c>
      <c r="B3" s="841"/>
      <c r="C3" s="841"/>
      <c r="D3" s="841"/>
      <c r="E3" s="848"/>
      <c r="F3" s="848"/>
      <c r="G3" s="842"/>
    </row>
    <row r="4" spans="1:9" x14ac:dyDescent="0.2">
      <c r="A4" s="845" t="s">
        <v>853</v>
      </c>
      <c r="B4" s="844"/>
      <c r="C4" s="844"/>
      <c r="D4" s="844"/>
      <c r="E4" s="849"/>
      <c r="F4" s="850"/>
      <c r="G4" s="851"/>
      <c r="H4" s="21"/>
      <c r="I4" s="21"/>
    </row>
    <row r="5" spans="1:9" s="1651" customFormat="1" ht="57" customHeight="1" x14ac:dyDescent="0.2">
      <c r="A5" s="2456" t="s">
        <v>1629</v>
      </c>
      <c r="B5" s="2457"/>
      <c r="C5" s="2457"/>
      <c r="D5" s="2457"/>
      <c r="E5" s="2457"/>
      <c r="F5" s="2457"/>
      <c r="G5" s="2458"/>
      <c r="H5" s="3"/>
      <c r="I5" s="1650"/>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61" t="s">
        <v>2083</v>
      </c>
      <c r="B11" s="2462"/>
      <c r="C11" s="2462"/>
      <c r="D11" s="2463"/>
      <c r="E11" s="1987">
        <v>431989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6"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84438298</v>
      </c>
      <c r="F19" s="763"/>
      <c r="G19" s="765">
        <f>'Expenditures 15-22'!K33-SUM('Expenditures 15-22'!G33,'Expenditures 15-22'!I33)+'Expenditures 15-22'!D223</f>
        <v>84438298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8977061</v>
      </c>
      <c r="F21" s="763"/>
      <c r="G21" s="765">
        <f>'Expenditures 15-22'!K42-SUM('Expenditures 15-22'!G42,'Expenditures 15-22'!I42)+'Expenditures 15-22'!K120-SUM('Expenditures 15-22'!G120,'Expenditures 15-22'!I120)+'Expenditures 15-22'!K174-SUM('Expenditures 15-22'!G174,'Expenditures 15-22'!I174)+'Expenditures 15-22'!D232</f>
        <v>8977061</v>
      </c>
      <c r="H21" s="285"/>
      <c r="I21" s="215"/>
    </row>
    <row r="22" spans="1:9" s="2" customFormat="1" ht="12" customHeight="1" x14ac:dyDescent="0.2">
      <c r="A22" s="762" t="s">
        <v>643</v>
      </c>
      <c r="B22" s="758"/>
      <c r="C22" s="757">
        <v>2200</v>
      </c>
      <c r="D22" s="763"/>
      <c r="E22" s="764">
        <f>'Expenditures 15-22'!K47-SUM('Expenditures 15-22'!G47,'Expenditures 15-22'!I47)+'Expenditures 15-22'!D237</f>
        <v>5079854</v>
      </c>
      <c r="F22" s="763"/>
      <c r="G22" s="765">
        <f>'Expenditures 15-22'!K47-SUM('Expenditures 15-22'!G47,'Expenditures 15-22'!I47)+'Expenditures 15-22'!D237</f>
        <v>5079854</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2034051</v>
      </c>
      <c r="F23" s="763"/>
      <c r="G23" s="764">
        <f>'Expenditures 15-22'!K53-SUM('Expenditures 15-22'!G53,'Expenditures 15-22'!I53)+'Expenditures 15-22'!D251+'Expenditures 15-22'!K323-SUM('Expenditures 15-22'!G323,'Expenditures 15-22'!I323)</f>
        <v>2034051</v>
      </c>
      <c r="H23" s="285"/>
      <c r="I23" s="215"/>
    </row>
    <row r="24" spans="1:9" s="2" customFormat="1" ht="12" customHeight="1" x14ac:dyDescent="0.2">
      <c r="A24" s="762" t="s">
        <v>645</v>
      </c>
      <c r="B24" s="758"/>
      <c r="C24" s="757">
        <v>2400</v>
      </c>
      <c r="D24" s="763"/>
      <c r="E24" s="764">
        <f>'Expenditures 15-22'!K57-SUM('Expenditures 15-22'!G57,'Expenditures 15-22'!I57)+'Expenditures 15-22'!D255</f>
        <v>5889208</v>
      </c>
      <c r="F24" s="763"/>
      <c r="G24" s="765">
        <f>'Expenditures 15-22'!K57-SUM('Expenditures 15-22'!G57,'Expenditures 15-22'!I57)+'Expenditures 15-22'!D255</f>
        <v>5889208</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278815</v>
      </c>
      <c r="E26" s="764">
        <f>'Expenditures 15-22'!K122-SUM('Expenditures 15-22'!G122,'Expenditures 15-22'!I122)+E7</f>
        <v>913520</v>
      </c>
      <c r="F26" s="764">
        <f>'Expenditures 15-22'!K59-SUM('Expenditures 15-22'!G59,'Expenditures 15-22'!I59)+'Expenditures 15-22'!D257-E7</f>
        <v>278815</v>
      </c>
      <c r="G26" s="765">
        <f>'Expenditures 15-22'!K122-SUM('Expenditures 15-22'!G122,'Expenditures 15-22'!I122)+E7</f>
        <v>913520</v>
      </c>
      <c r="H26" s="285"/>
      <c r="I26" s="215"/>
    </row>
    <row r="27" spans="1:9" s="2" customFormat="1" ht="12" customHeight="1" x14ac:dyDescent="0.2">
      <c r="A27" s="762" t="s">
        <v>531</v>
      </c>
      <c r="B27" s="760"/>
      <c r="C27" s="757">
        <v>2520</v>
      </c>
      <c r="D27" s="764">
        <f>'Expenditures 15-22'!K60-SUM('Expenditures 15-22'!G60,'Expenditures 15-22'!I60)+'Expenditures 15-22'!D258-E8</f>
        <v>876660</v>
      </c>
      <c r="E27" s="764">
        <f>E8</f>
        <v>0</v>
      </c>
      <c r="F27" s="764">
        <f>'Expenditures 15-22'!K60-SUM('Expenditures 15-22'!G60,'Expenditures 15-22'!I60)+'Expenditures 15-22'!D258-E8</f>
        <v>876660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11018325</v>
      </c>
      <c r="F28" s="767">
        <f>'Expenditures 15-22'!K61-SUM('Expenditures 15-22'!G61,'Expenditures 15-22'!I61)+'Expenditures 15-22'!K124-SUM('Expenditures 15-22'!G124,'Expenditures 15-22'!I124)+'Expenditures 15-22'!D260-E9</f>
        <v>11018325</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7636018</v>
      </c>
      <c r="F29" s="763"/>
      <c r="G29" s="765">
        <f>'Expenditures 15-22'!K62-SUM('Expenditures 15-22'!G62,'Expenditures 15-22'!I62)+'Expenditures 15-22'!K125-SUM('Expenditures 15-22'!G125,'Expenditures 15-22'!I125)+'Expenditures 15-22'!K176-SUM('Expenditures 15-22'!G176,'Expenditures 15-22'!I176)+'Expenditures 15-22'!D261</f>
        <v>7636018</v>
      </c>
      <c r="H29" s="391"/>
    </row>
    <row r="30" spans="1:9" ht="12" customHeight="1" x14ac:dyDescent="0.2">
      <c r="A30" s="762" t="s">
        <v>106</v>
      </c>
      <c r="B30" s="760"/>
      <c r="C30" s="757">
        <v>2560</v>
      </c>
      <c r="D30" s="763"/>
      <c r="E30" s="764">
        <f>'Expenditures 15-22'!K63-SUM('Expenditures 15-22'!G63,'Expenditures 15-22'!I63)+'Expenditures 15-22'!D262-E10</f>
        <v>5407691</v>
      </c>
      <c r="F30" s="763"/>
      <c r="G30" s="764">
        <f>'Expenditures 15-22'!K63-SUM('Expenditures 15-22'!G63,'Expenditures 15-22'!I63)+'Expenditures 15-22'!D262-E10</f>
        <v>5407691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81137</v>
      </c>
      <c r="F33" s="763"/>
      <c r="G33" s="764">
        <f>'Expenditures 15-22'!K67-SUM('Expenditures 15-22'!G67,'Expenditures 15-22'!I67)+'Expenditures 15-22'!D266</f>
        <v>81137</v>
      </c>
    </row>
    <row r="34" spans="1:7" ht="12" customHeight="1" x14ac:dyDescent="0.2">
      <c r="A34" s="762" t="s">
        <v>599</v>
      </c>
      <c r="B34" s="760"/>
      <c r="C34" s="757">
        <v>2620</v>
      </c>
      <c r="D34" s="763"/>
      <c r="E34" s="764">
        <f>'Expenditures 15-22'!K68-SUM('Expenditures 15-22'!G68,'Expenditures 15-22'!I68)+'Expenditures 15-22'!D267</f>
        <v>64769</v>
      </c>
      <c r="F34" s="763"/>
      <c r="G34" s="764">
        <f>'Expenditures 15-22'!K68-SUM('Expenditures 15-22'!G68,'Expenditures 15-22'!I68)+'Expenditures 15-22'!D267</f>
        <v>64769</v>
      </c>
    </row>
    <row r="35" spans="1:7" ht="12" customHeight="1" x14ac:dyDescent="0.2">
      <c r="A35" s="762" t="s">
        <v>1227</v>
      </c>
      <c r="B35" s="760"/>
      <c r="C35" s="757">
        <v>2630</v>
      </c>
      <c r="D35" s="763"/>
      <c r="E35" s="764">
        <f>'Expenditures 15-22'!K69-SUM('Expenditures 15-22'!G69,'Expenditures 15-22'!I69)+'Expenditures 15-22'!D268</f>
        <v>420706</v>
      </c>
      <c r="F35" s="763"/>
      <c r="G35" s="764">
        <f>'Expenditures 15-22'!K69-SUM('Expenditures 15-22'!G69,'Expenditures 15-22'!I69)+'Expenditures 15-22'!D268</f>
        <v>420706</v>
      </c>
    </row>
    <row r="36" spans="1:7" ht="12" customHeight="1" x14ac:dyDescent="0.2">
      <c r="A36" s="762" t="s">
        <v>463</v>
      </c>
      <c r="B36" s="760"/>
      <c r="C36" s="757">
        <v>2640</v>
      </c>
      <c r="D36" s="764">
        <f>'Expenditures 15-22'!K70-SUM('Expenditures 15-22'!G70,'Expenditures 15-22'!I70)+'Expenditures 15-22'!D269-E13</f>
        <v>547117</v>
      </c>
      <c r="E36" s="764">
        <f>E13</f>
        <v>0</v>
      </c>
      <c r="F36" s="764">
        <f>'Expenditures 15-22'!K70-SUM('Expenditures 15-22'!G70,'Expenditures 15-22'!I70)+'Expenditures 15-22'!D269-E13</f>
        <v>547117</v>
      </c>
      <c r="G36" s="764">
        <f>E13</f>
        <v>0</v>
      </c>
    </row>
    <row r="37" spans="1:7" ht="12" customHeight="1" x14ac:dyDescent="0.2">
      <c r="A37" s="762" t="s">
        <v>464</v>
      </c>
      <c r="B37" s="760"/>
      <c r="C37" s="757">
        <v>2660</v>
      </c>
      <c r="D37" s="764">
        <f>'Expenditures 15-22'!K71-SUM('Expenditures 15-22'!G71,'Expenditures 15-22'!I71)+'Expenditures 15-22'!D270-E14</f>
        <v>4297518</v>
      </c>
      <c r="E37" s="764">
        <f>E14</f>
        <v>0</v>
      </c>
      <c r="F37" s="764">
        <f>'Expenditures 15-22'!K71-SUM('Expenditures 15-22'!G71,'Expenditures 15-22'!I71)+'Expenditures 15-22'!D270-E14</f>
        <v>4297518</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122695</v>
      </c>
      <c r="F38" s="763"/>
      <c r="G38" s="764">
        <f>'Expenditures 15-22'!K73-SUM('Expenditures 15-22'!G73,'Expenditures 15-22'!I73)+'Expenditures 15-22'!K128-SUM('Expenditures 15-22'!G128,'Expenditures 15-22'!I128)+'Expenditures 15-22'!K177-SUM('Expenditures 15-22'!G177,'Expenditures 15-22'!I177)+'Expenditures 15-22'!D272</f>
        <v>122695</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981033</v>
      </c>
      <c r="F39" s="763"/>
      <c r="G39" s="764">
        <f>'Expenditures 15-22'!K75-SUM('Expenditures 15-22'!G75,'Expenditures 15-22'!I75)+'Expenditures 15-22'!K130-SUM('Expenditures 15-22'!G130,'Expenditures 15-22'!I130)+'Expenditures 15-22'!K179-SUM('Expenditures 15-22'!G179,'Expenditures 15-22'!I179)+'Expenditures 15-22'!D274</f>
        <v>981033</v>
      </c>
    </row>
    <row r="40" spans="1:7" ht="12" customHeight="1" x14ac:dyDescent="0.2">
      <c r="A40" s="779" t="s">
        <v>162</v>
      </c>
      <c r="B40" s="780"/>
      <c r="C40" s="781"/>
      <c r="D40" s="767">
        <f>SUM(D19:D39)</f>
        <v>6000110</v>
      </c>
      <c r="E40" s="767">
        <f>SUM(E19:E39)</f>
        <v>133064366</v>
      </c>
      <c r="F40" s="767">
        <f>SUM(F19:F39)</f>
        <v>17018435</v>
      </c>
      <c r="G40" s="767">
        <f>SUM(G19:G39)</f>
        <v>122046041</v>
      </c>
    </row>
    <row r="41" spans="1:7" x14ac:dyDescent="0.2">
      <c r="A41" s="285"/>
      <c r="B41" s="215"/>
      <c r="C41" s="286"/>
      <c r="D41" s="2459" t="s">
        <v>601</v>
      </c>
      <c r="E41" s="2460"/>
      <c r="F41" s="771" t="s">
        <v>602</v>
      </c>
      <c r="G41" s="778"/>
    </row>
    <row r="42" spans="1:7" ht="12" customHeight="1" x14ac:dyDescent="0.2">
      <c r="A42" s="285"/>
      <c r="B42" s="215"/>
      <c r="C42" s="286"/>
      <c r="D42" s="772" t="s">
        <v>550</v>
      </c>
      <c r="E42" s="768">
        <f>D40</f>
        <v>6000110</v>
      </c>
      <c r="F42" s="772" t="s">
        <v>552</v>
      </c>
      <c r="G42" s="768">
        <f>F40</f>
        <v>17018435</v>
      </c>
    </row>
    <row r="43" spans="1:7" ht="12" customHeight="1" x14ac:dyDescent="0.2">
      <c r="A43" s="285"/>
      <c r="B43" s="215"/>
      <c r="C43" s="286"/>
      <c r="D43" s="772" t="s">
        <v>551</v>
      </c>
      <c r="E43" s="768">
        <f>E40</f>
        <v>133064366</v>
      </c>
      <c r="F43" s="772" t="s">
        <v>551</v>
      </c>
      <c r="G43" s="768">
        <f>G40</f>
        <v>122046041</v>
      </c>
    </row>
    <row r="44" spans="1:7" ht="12" customHeight="1" x14ac:dyDescent="0.2">
      <c r="A44" s="285"/>
      <c r="B44" s="215"/>
      <c r="C44" s="215"/>
      <c r="D44" s="782" t="s">
        <v>1164</v>
      </c>
      <c r="E44" s="783">
        <f>(E42/E43)</f>
        <v>4.509178663204242E-2</v>
      </c>
      <c r="F44" s="782" t="s">
        <v>1164</v>
      </c>
      <c r="G44" s="783">
        <f>(G42/G43)</f>
        <v>0.13944274521776581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64" t="s">
        <v>1649</v>
      </c>
      <c r="B1" s="2464"/>
      <c r="C1" s="2464"/>
      <c r="D1" s="2464"/>
      <c r="E1" s="2464"/>
    </row>
    <row r="2" spans="1:7" ht="14.25" customHeight="1" x14ac:dyDescent="0.2">
      <c r="A2" s="1913" t="s">
        <v>1650</v>
      </c>
      <c r="B2" s="1913"/>
      <c r="C2" s="1913"/>
      <c r="D2" s="1913"/>
      <c r="E2" s="1914"/>
    </row>
    <row r="3" spans="1:7" ht="15" customHeight="1" x14ac:dyDescent="0.2">
      <c r="A3" s="1913" t="s">
        <v>2009</v>
      </c>
      <c r="B3" s="1913"/>
      <c r="C3" s="1913"/>
      <c r="D3" s="1913"/>
      <c r="E3" s="1914"/>
    </row>
    <row r="4" spans="1:7" ht="3.75" customHeight="1" x14ac:dyDescent="0.2">
      <c r="A4" s="1913"/>
      <c r="B4" s="1913"/>
      <c r="C4" s="1913"/>
      <c r="D4" s="1913"/>
      <c r="E4" s="1914"/>
    </row>
    <row r="5" spans="1:7" ht="15" x14ac:dyDescent="0.25">
      <c r="A5" s="2468" t="s">
        <v>1930</v>
      </c>
      <c r="B5" s="2469"/>
      <c r="C5" s="2469"/>
      <c r="D5" s="2469"/>
      <c r="E5" s="2469"/>
    </row>
    <row r="6" spans="1:7" ht="12" customHeight="1" x14ac:dyDescent="0.25">
      <c r="A6" s="1916"/>
      <c r="B6" s="2470" t="str">
        <f>COVER!A17</f>
        <v>West Aurora SD 129</v>
      </c>
      <c r="C6" s="2470"/>
      <c r="D6" s="2470"/>
      <c r="E6" s="1917"/>
    </row>
    <row r="7" spans="1:7" ht="11.25" customHeight="1" x14ac:dyDescent="0.25">
      <c r="A7" s="1916"/>
      <c r="B7" s="2471" t="str">
        <f>COVER!A13</f>
        <v>31-045-1290-22</v>
      </c>
      <c r="C7" s="2471"/>
      <c r="D7" s="2471"/>
      <c r="E7" s="1917"/>
    </row>
    <row r="8" spans="1:7" ht="34.5" customHeight="1" x14ac:dyDescent="0.2">
      <c r="A8" s="1938" t="s">
        <v>1651</v>
      </c>
      <c r="B8" s="1918" t="s">
        <v>1652</v>
      </c>
      <c r="C8" s="1918" t="s">
        <v>1653</v>
      </c>
      <c r="D8" s="1919" t="s">
        <v>1654</v>
      </c>
      <c r="E8" s="1918" t="s">
        <v>1655</v>
      </c>
      <c r="G8" s="1937" t="b">
        <v>1</v>
      </c>
    </row>
    <row r="9" spans="1:7" ht="15.75" customHeight="1" x14ac:dyDescent="0.2">
      <c r="A9" s="1939" t="s">
        <v>1925</v>
      </c>
      <c r="B9" s="1920"/>
      <c r="C9" s="1920"/>
      <c r="D9" s="1921"/>
      <c r="E9" s="1922"/>
    </row>
    <row r="10" spans="1:7" ht="27.75" customHeight="1" x14ac:dyDescent="0.2">
      <c r="A10" s="1923" t="s">
        <v>1727</v>
      </c>
      <c r="B10" s="1924"/>
      <c r="C10" s="1924"/>
      <c r="D10" s="1988" t="s">
        <v>1656</v>
      </c>
      <c r="E10" s="1925" t="s">
        <v>1657</v>
      </c>
    </row>
    <row r="11" spans="1:7" ht="12" customHeight="1" x14ac:dyDescent="0.2">
      <c r="A11" s="1926" t="s">
        <v>1658</v>
      </c>
      <c r="B11" s="1927"/>
      <c r="C11" s="1927"/>
      <c r="D11" s="1928"/>
      <c r="E11" s="1929"/>
    </row>
    <row r="12" spans="1:7" ht="12" customHeight="1" x14ac:dyDescent="0.2">
      <c r="A12" s="1926" t="s">
        <v>1659</v>
      </c>
      <c r="B12" s="1927"/>
      <c r="C12" s="1927"/>
      <c r="D12" s="1930"/>
      <c r="E12" s="1929"/>
    </row>
    <row r="13" spans="1:7" ht="12" customHeight="1" x14ac:dyDescent="0.2">
      <c r="A13" s="1926" t="s">
        <v>1660</v>
      </c>
      <c r="B13" s="1927"/>
      <c r="C13" s="1927"/>
      <c r="D13" s="1930"/>
      <c r="E13" s="1929"/>
    </row>
    <row r="14" spans="1:7" ht="12" customHeight="1" x14ac:dyDescent="0.2">
      <c r="A14" s="1926" t="s">
        <v>1661</v>
      </c>
      <c r="B14" s="1927"/>
      <c r="C14" s="1927"/>
      <c r="D14" s="1930"/>
      <c r="E14" s="1929"/>
    </row>
    <row r="15" spans="1:7" ht="12" customHeight="1" x14ac:dyDescent="0.2">
      <c r="A15" s="1926" t="s">
        <v>1662</v>
      </c>
      <c r="B15" s="1927"/>
      <c r="C15" s="1927"/>
      <c r="D15" s="1930"/>
      <c r="E15" s="1929"/>
    </row>
    <row r="16" spans="1:7" ht="12" customHeight="1" x14ac:dyDescent="0.2">
      <c r="A16" s="1926" t="s">
        <v>1663</v>
      </c>
      <c r="B16" s="1927"/>
      <c r="C16" s="1927"/>
      <c r="D16" s="1930"/>
      <c r="E16" s="1929"/>
    </row>
    <row r="17" spans="1:11" ht="12" customHeight="1" x14ac:dyDescent="0.2">
      <c r="A17" s="1926" t="s">
        <v>1664</v>
      </c>
      <c r="B17" s="1927"/>
      <c r="C17" s="1927"/>
      <c r="D17" s="1930"/>
      <c r="E17" s="1929"/>
    </row>
    <row r="18" spans="1:11" ht="12" customHeight="1" x14ac:dyDescent="0.2">
      <c r="A18" s="1926" t="s">
        <v>1665</v>
      </c>
      <c r="B18" s="1927"/>
      <c r="C18" s="1927"/>
      <c r="D18" s="1930"/>
      <c r="E18" s="1929"/>
    </row>
    <row r="19" spans="1:11" ht="12" customHeight="1" x14ac:dyDescent="0.2">
      <c r="A19" s="1926" t="s">
        <v>1910</v>
      </c>
      <c r="B19" s="1927"/>
      <c r="C19" s="1927"/>
      <c r="D19" s="1930"/>
      <c r="E19" s="1929"/>
    </row>
    <row r="20" spans="1:11" ht="12" customHeight="1" x14ac:dyDescent="0.2">
      <c r="A20" s="1926" t="s">
        <v>1911</v>
      </c>
      <c r="B20" s="1927"/>
      <c r="C20" s="1927"/>
      <c r="D20" s="1930"/>
      <c r="E20" s="1929"/>
    </row>
    <row r="21" spans="1:11" ht="12" customHeight="1" x14ac:dyDescent="0.2">
      <c r="A21" s="1926" t="s">
        <v>1912</v>
      </c>
      <c r="B21" s="1927"/>
      <c r="C21" s="1927"/>
      <c r="D21" s="1930"/>
      <c r="E21" s="1929"/>
    </row>
    <row r="22" spans="1:11" ht="12" customHeight="1" x14ac:dyDescent="0.2">
      <c r="A22" s="1926" t="s">
        <v>1913</v>
      </c>
      <c r="B22" s="1927"/>
      <c r="C22" s="1927"/>
      <c r="D22" s="1930"/>
      <c r="E22" s="1929"/>
    </row>
    <row r="23" spans="1:11" ht="12" customHeight="1" x14ac:dyDescent="0.2">
      <c r="A23" s="1926" t="s">
        <v>1914</v>
      </c>
      <c r="B23" s="1927"/>
      <c r="C23" s="1927"/>
      <c r="D23" s="1930"/>
      <c r="E23" s="1929"/>
    </row>
    <row r="24" spans="1:11" ht="12" customHeight="1" x14ac:dyDescent="0.2">
      <c r="A24" s="1926" t="s">
        <v>1915</v>
      </c>
      <c r="B24" s="1927"/>
      <c r="C24" s="1927"/>
      <c r="D24" s="1930"/>
      <c r="E24" s="1929"/>
    </row>
    <row r="25" spans="1:11" ht="12" customHeight="1" x14ac:dyDescent="0.2">
      <c r="A25" s="1926" t="s">
        <v>1916</v>
      </c>
      <c r="B25" s="1927"/>
      <c r="C25" s="1927"/>
      <c r="D25" s="1930"/>
      <c r="E25" s="1929"/>
    </row>
    <row r="26" spans="1:11" ht="12" customHeight="1" x14ac:dyDescent="0.2">
      <c r="A26" s="1926" t="s">
        <v>1917</v>
      </c>
      <c r="B26" s="1927"/>
      <c r="C26" s="1927"/>
      <c r="D26" s="1930"/>
      <c r="E26" s="1929"/>
    </row>
    <row r="27" spans="1:11" x14ac:dyDescent="0.2">
      <c r="A27" s="1926" t="s">
        <v>1918</v>
      </c>
      <c r="B27" s="1927"/>
      <c r="C27" s="1927"/>
      <c r="D27" s="1930"/>
      <c r="E27" s="1929"/>
    </row>
    <row r="28" spans="1:11" ht="12" customHeight="1" x14ac:dyDescent="0.2">
      <c r="A28" s="1926" t="s">
        <v>1919</v>
      </c>
      <c r="B28" s="1927"/>
      <c r="C28" s="1927"/>
      <c r="D28" s="1930"/>
      <c r="E28" s="1929"/>
    </row>
    <row r="29" spans="1:11" ht="12" customHeight="1" x14ac:dyDescent="0.2">
      <c r="A29" s="1926" t="s">
        <v>1920</v>
      </c>
      <c r="B29" s="1927"/>
      <c r="C29" s="1927"/>
      <c r="D29" s="1930"/>
      <c r="E29" s="1929"/>
    </row>
    <row r="30" spans="1:11" ht="12" customHeight="1" x14ac:dyDescent="0.2">
      <c r="A30" s="1926" t="s">
        <v>1921</v>
      </c>
      <c r="B30" s="1927"/>
      <c r="C30" s="1927"/>
      <c r="D30" s="1930"/>
      <c r="E30" s="1929"/>
    </row>
    <row r="31" spans="1:11" ht="12" customHeight="1" x14ac:dyDescent="0.2">
      <c r="A31" s="1926" t="s">
        <v>1922</v>
      </c>
      <c r="B31" s="1927"/>
      <c r="C31" s="1927"/>
      <c r="D31" s="1930"/>
      <c r="E31" s="1929"/>
      <c r="K31" s="1940"/>
    </row>
    <row r="32" spans="1:11" ht="12" customHeight="1" x14ac:dyDescent="0.2">
      <c r="A32" s="1926" t="s">
        <v>1923</v>
      </c>
      <c r="B32" s="1927"/>
      <c r="C32" s="1927"/>
      <c r="D32" s="1930"/>
      <c r="E32" s="1929"/>
    </row>
    <row r="33" spans="1:5" ht="12" customHeight="1" x14ac:dyDescent="0.2">
      <c r="A33" s="1926" t="s">
        <v>1924</v>
      </c>
      <c r="B33" s="1927"/>
      <c r="C33" s="1927"/>
      <c r="D33" s="1930"/>
      <c r="E33" s="1929"/>
    </row>
    <row r="34" spans="1:5" ht="12" customHeight="1" x14ac:dyDescent="0.25">
      <c r="A34" s="1931"/>
      <c r="B34" s="1931"/>
      <c r="C34" s="1931"/>
      <c r="D34" s="1931"/>
      <c r="E34" s="1931"/>
    </row>
    <row r="35" spans="1:5" ht="12" customHeight="1" x14ac:dyDescent="0.2">
      <c r="A35" s="1932" t="s">
        <v>1667</v>
      </c>
      <c r="B35" s="2472"/>
      <c r="C35" s="2472"/>
      <c r="D35" s="2472"/>
      <c r="E35" s="2473"/>
    </row>
    <row r="36" spans="1:5" ht="12" customHeight="1" x14ac:dyDescent="0.2">
      <c r="A36" s="2474"/>
      <c r="B36" s="2475"/>
      <c r="C36" s="2475"/>
      <c r="D36" s="2475"/>
      <c r="E36" s="2476"/>
    </row>
    <row r="37" spans="1:5" ht="12" customHeight="1" x14ac:dyDescent="0.2">
      <c r="A37" s="2474"/>
      <c r="B37" s="2475"/>
      <c r="C37" s="2475"/>
      <c r="D37" s="2475"/>
      <c r="E37" s="2476"/>
    </row>
    <row r="38" spans="1:5" ht="12" customHeight="1" x14ac:dyDescent="0.2">
      <c r="A38" s="2477"/>
      <c r="B38" s="2478"/>
      <c r="C38" s="2478"/>
      <c r="D38" s="2478"/>
      <c r="E38" s="2479"/>
    </row>
    <row r="39" spans="1:5" ht="4.5" hidden="1" customHeight="1" x14ac:dyDescent="0.2">
      <c r="A39" s="1933"/>
      <c r="B39" s="1933"/>
      <c r="C39" s="1933"/>
      <c r="D39" s="1933"/>
      <c r="E39" s="1933"/>
    </row>
    <row r="40" spans="1:5" s="1931" customFormat="1" ht="12" customHeight="1" x14ac:dyDescent="0.25">
      <c r="A40" s="1934" t="s">
        <v>1666</v>
      </c>
      <c r="B40" s="2480"/>
      <c r="C40" s="2480"/>
      <c r="D40" s="2480"/>
      <c r="E40" s="2481"/>
    </row>
    <row r="41" spans="1:5" s="1931" customFormat="1" ht="12" customHeight="1" x14ac:dyDescent="0.25">
      <c r="A41" s="2482"/>
      <c r="B41" s="2483"/>
      <c r="C41" s="2483"/>
      <c r="D41" s="2483"/>
      <c r="E41" s="2484"/>
    </row>
    <row r="42" spans="1:5" s="1931" customFormat="1" ht="12" customHeight="1" x14ac:dyDescent="0.25">
      <c r="A42" s="2482"/>
      <c r="B42" s="2483"/>
      <c r="C42" s="2483"/>
      <c r="D42" s="2483"/>
      <c r="E42" s="2484"/>
    </row>
    <row r="43" spans="1:5" s="1931" customFormat="1" ht="15" x14ac:dyDescent="0.25">
      <c r="A43" s="2465"/>
      <c r="B43" s="2466"/>
      <c r="C43" s="2466"/>
      <c r="D43" s="2466"/>
      <c r="E43" s="2467"/>
    </row>
    <row r="44" spans="1:5" s="1931" customFormat="1" ht="12" hidden="1" customHeight="1" x14ac:dyDescent="0.25">
      <c r="A44" s="2465"/>
      <c r="B44" s="2466"/>
      <c r="C44" s="2466"/>
      <c r="D44" s="2466"/>
      <c r="E44" s="2467"/>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90" t="str">
        <f>COVER!A17</f>
        <v>West Aurora SD 129</v>
      </c>
      <c r="J6" s="2491"/>
    </row>
    <row r="7" spans="1:10" x14ac:dyDescent="0.2">
      <c r="A7" s="2492" t="s">
        <v>1014</v>
      </c>
      <c r="B7" s="2493"/>
      <c r="C7" s="2493"/>
      <c r="D7" s="2493"/>
      <c r="E7" s="2494"/>
      <c r="F7" s="1603"/>
      <c r="G7" s="1592"/>
      <c r="H7" s="1602" t="s">
        <v>430</v>
      </c>
      <c r="I7" s="2495" t="str">
        <f>COVER!A13</f>
        <v>31-045-1290-22</v>
      </c>
      <c r="J7" s="2495"/>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2010</v>
      </c>
      <c r="F9" s="1613"/>
      <c r="G9" s="1613"/>
      <c r="H9" s="1614" t="s">
        <v>2011</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96" t="s">
        <v>559</v>
      </c>
      <c r="B11" s="2497"/>
      <c r="C11" s="2498"/>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432363</v>
      </c>
      <c r="F12" s="1631"/>
      <c r="G12" s="1630">
        <f t="shared" ref="G12:G18" si="0">SUM(E12:F12)</f>
        <v>432363</v>
      </c>
      <c r="H12" s="1632">
        <v>448150</v>
      </c>
      <c r="I12" s="1631"/>
      <c r="J12" s="1630">
        <f t="shared" ref="J12:J18" si="1">SUM(H12:I12)</f>
        <v>448150</v>
      </c>
    </row>
    <row r="13" spans="1:10" ht="15" customHeight="1" x14ac:dyDescent="0.2">
      <c r="A13" s="1626">
        <v>2</v>
      </c>
      <c r="B13" s="1627" t="s">
        <v>45</v>
      </c>
      <c r="C13" s="1628"/>
      <c r="D13" s="1629">
        <v>2330</v>
      </c>
      <c r="E13" s="1630">
        <f>'Expenditures 15-22'!K51</f>
        <v>213070</v>
      </c>
      <c r="F13" s="1631"/>
      <c r="G13" s="1630">
        <f t="shared" si="0"/>
        <v>213070</v>
      </c>
      <c r="H13" s="1632">
        <v>230195</v>
      </c>
      <c r="I13" s="1631"/>
      <c r="J13" s="1630">
        <f t="shared" si="1"/>
        <v>230195</v>
      </c>
    </row>
    <row r="14" spans="1:10" ht="15" customHeight="1" x14ac:dyDescent="0.2">
      <c r="A14" s="1626">
        <v>3</v>
      </c>
      <c r="B14" s="1627" t="s">
        <v>46</v>
      </c>
      <c r="C14" s="1628"/>
      <c r="D14" s="1633">
        <v>2490</v>
      </c>
      <c r="E14" s="1630">
        <f>'Expenditures 15-22'!K56</f>
        <v>527</v>
      </c>
      <c r="F14" s="1631"/>
      <c r="G14" s="1630">
        <f t="shared" si="0"/>
        <v>527</v>
      </c>
      <c r="H14" s="1632">
        <v>1050</v>
      </c>
      <c r="I14" s="1631"/>
      <c r="J14" s="1630">
        <f t="shared" si="1"/>
        <v>1050</v>
      </c>
    </row>
    <row r="15" spans="1:10" ht="15" customHeight="1" x14ac:dyDescent="0.2">
      <c r="A15" s="1626">
        <v>4</v>
      </c>
      <c r="B15" s="1627" t="s">
        <v>1234</v>
      </c>
      <c r="C15" s="1628"/>
      <c r="D15" s="1629">
        <v>2510</v>
      </c>
      <c r="E15" s="1630">
        <f>'Expenditures 15-22'!K59</f>
        <v>296274</v>
      </c>
      <c r="F15" s="1630">
        <f>'Expenditures 15-22'!K122</f>
        <v>913520</v>
      </c>
      <c r="G15" s="1630">
        <f t="shared" si="0"/>
        <v>1209794</v>
      </c>
      <c r="H15" s="1632">
        <v>222275</v>
      </c>
      <c r="I15" s="1632">
        <v>777100</v>
      </c>
      <c r="J15" s="1630">
        <f t="shared" si="1"/>
        <v>999375</v>
      </c>
    </row>
    <row r="16" spans="1:10" ht="15" customHeight="1" x14ac:dyDescent="0.2">
      <c r="A16" s="1626">
        <v>5</v>
      </c>
      <c r="B16" s="1627" t="s">
        <v>107</v>
      </c>
      <c r="C16" s="1628"/>
      <c r="D16" s="1629">
        <v>2570</v>
      </c>
      <c r="E16" s="1630">
        <f>'Expenditures 15-22'!K64</f>
        <v>0</v>
      </c>
      <c r="F16" s="1631"/>
      <c r="G16" s="1630">
        <f t="shared" si="0"/>
        <v>0</v>
      </c>
      <c r="H16" s="1632">
        <v>0</v>
      </c>
      <c r="I16" s="1631"/>
      <c r="J16" s="1630">
        <f t="shared" si="1"/>
        <v>0</v>
      </c>
    </row>
    <row r="17" spans="1:10" ht="15" customHeight="1" x14ac:dyDescent="0.2">
      <c r="A17" s="1626">
        <v>6</v>
      </c>
      <c r="B17" s="1627" t="s">
        <v>1226</v>
      </c>
      <c r="C17" s="1628"/>
      <c r="D17" s="1629">
        <v>2610</v>
      </c>
      <c r="E17" s="1630">
        <f>'Expenditures 15-22'!K67</f>
        <v>71845</v>
      </c>
      <c r="F17" s="1631"/>
      <c r="G17" s="1630">
        <f t="shared" si="0"/>
        <v>71845</v>
      </c>
      <c r="H17" s="1632">
        <v>71800</v>
      </c>
      <c r="I17" s="1631"/>
      <c r="J17" s="1630">
        <f t="shared" si="1"/>
        <v>71800</v>
      </c>
    </row>
    <row r="18" spans="1:10" ht="22.5" customHeight="1" x14ac:dyDescent="0.2">
      <c r="A18" s="1904">
        <v>7</v>
      </c>
      <c r="B18" s="2499" t="s">
        <v>8</v>
      </c>
      <c r="C18" s="2500"/>
      <c r="D18" s="2501"/>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1014079</v>
      </c>
      <c r="F19" s="1638">
        <f t="shared" si="2"/>
        <v>913520</v>
      </c>
      <c r="G19" s="1638">
        <f t="shared" si="2"/>
        <v>1927599</v>
      </c>
      <c r="H19" s="1638">
        <f t="shared" si="2"/>
        <v>973470</v>
      </c>
      <c r="I19" s="1638">
        <f t="shared" si="2"/>
        <v>777100</v>
      </c>
      <c r="J19" s="1638">
        <f t="shared" si="2"/>
        <v>1750570</v>
      </c>
    </row>
    <row r="20" spans="1:10" ht="25.5" customHeight="1" thickTop="1" x14ac:dyDescent="0.2">
      <c r="A20" s="1626">
        <v>9</v>
      </c>
      <c r="B20" s="2502" t="s">
        <v>2014</v>
      </c>
      <c r="C20" s="2500"/>
      <c r="D20" s="2501"/>
      <c r="E20" s="1639"/>
      <c r="F20" s="1639"/>
      <c r="G20" s="1639"/>
      <c r="H20" s="1639"/>
      <c r="I20" s="1639"/>
      <c r="J20" s="1640">
        <f>IF(AND(G19&gt;0,J19&gt;0),(((J19-G19)/G19)),"Enter Budget Data")</f>
        <v>-9.1839122141067722E-2</v>
      </c>
    </row>
    <row r="21" spans="1:10" ht="9" customHeight="1" x14ac:dyDescent="0.2">
      <c r="B21" s="1641"/>
    </row>
    <row r="22" spans="1:10" x14ac:dyDescent="0.2">
      <c r="A22" s="1642" t="s">
        <v>139</v>
      </c>
      <c r="B22" s="1641"/>
    </row>
    <row r="23" spans="1:10" x14ac:dyDescent="0.2">
      <c r="A23" s="1594" t="s">
        <v>2012</v>
      </c>
      <c r="B23" s="1641"/>
    </row>
    <row r="24" spans="1:10" x14ac:dyDescent="0.2">
      <c r="A24" s="1594" t="s">
        <v>2013</v>
      </c>
      <c r="B24" s="1641"/>
    </row>
    <row r="25" spans="1:10" x14ac:dyDescent="0.2">
      <c r="A25" s="1643"/>
      <c r="B25" s="1641"/>
    </row>
    <row r="26" spans="1:10" ht="20.100000000000001" customHeight="1" x14ac:dyDescent="0.2">
      <c r="B26" s="1641"/>
      <c r="C26" s="2507"/>
      <c r="D26" s="2507"/>
      <c r="E26" s="1903"/>
      <c r="F26" s="2506"/>
      <c r="G26" s="2506"/>
    </row>
    <row r="27" spans="1:10" x14ac:dyDescent="0.2">
      <c r="B27" s="1641"/>
      <c r="C27" s="1898" t="s">
        <v>1198</v>
      </c>
      <c r="D27" s="1899"/>
      <c r="E27" s="1900"/>
      <c r="F27" s="2503" t="s">
        <v>1889</v>
      </c>
      <c r="G27" s="2503"/>
    </row>
    <row r="28" spans="1:10" ht="28.5" customHeight="1" x14ac:dyDescent="0.2">
      <c r="B28" s="1641"/>
      <c r="C28" s="2505"/>
      <c r="D28" s="2505"/>
      <c r="E28" s="1902"/>
      <c r="F28" s="2505"/>
      <c r="G28" s="2505"/>
    </row>
    <row r="29" spans="1:10" x14ac:dyDescent="0.2">
      <c r="B29" s="1641"/>
      <c r="C29" s="1896" t="s">
        <v>2021</v>
      </c>
      <c r="E29" s="1901"/>
      <c r="F29" s="2504" t="s">
        <v>1890</v>
      </c>
      <c r="G29" s="2504"/>
    </row>
    <row r="30" spans="1:10" ht="9" customHeight="1" x14ac:dyDescent="0.2">
      <c r="B30" s="1641"/>
      <c r="C30" s="1895"/>
      <c r="E30" s="1897"/>
      <c r="F30" s="1894"/>
      <c r="G30" s="1894"/>
    </row>
    <row r="31" spans="1:10" ht="15" customHeight="1" x14ac:dyDescent="0.2">
      <c r="A31" s="1594"/>
      <c r="B31" s="1644" t="s">
        <v>1199</v>
      </c>
    </row>
    <row r="32" spans="1:10" ht="9" customHeight="1" x14ac:dyDescent="0.2">
      <c r="A32" s="1594"/>
      <c r="B32" s="1642"/>
    </row>
    <row r="33" spans="1:10" ht="12.75" customHeight="1" x14ac:dyDescent="0.2">
      <c r="A33" s="1594"/>
      <c r="B33" s="1645"/>
      <c r="C33" s="2487" t="s">
        <v>138</v>
      </c>
      <c r="D33" s="2488"/>
      <c r="E33" s="2488"/>
      <c r="F33" s="2488"/>
      <c r="G33" s="2488"/>
      <c r="H33" s="2488"/>
      <c r="I33" s="2488"/>
    </row>
    <row r="34" spans="1:10" ht="10.35" customHeight="1" x14ac:dyDescent="0.2">
      <c r="C34" s="2488"/>
      <c r="D34" s="2488"/>
      <c r="E34" s="2488"/>
      <c r="F34" s="2488"/>
      <c r="G34" s="2488"/>
      <c r="H34" s="2488"/>
      <c r="I34" s="2488"/>
    </row>
    <row r="35" spans="1:10" ht="7.5" customHeight="1" x14ac:dyDescent="0.2">
      <c r="C35" s="1646"/>
    </row>
    <row r="36" spans="1:10" ht="13.5" customHeight="1" x14ac:dyDescent="0.2">
      <c r="B36" s="1645"/>
      <c r="C36" s="2489" t="s">
        <v>2086</v>
      </c>
      <c r="D36" s="2488"/>
      <c r="E36" s="2488"/>
      <c r="F36" s="2488"/>
      <c r="G36" s="2488"/>
      <c r="H36" s="2488"/>
      <c r="I36" s="2488"/>
      <c r="J36" s="1647"/>
    </row>
    <row r="37" spans="1:10" ht="22.5" customHeight="1" x14ac:dyDescent="0.2">
      <c r="C37" s="2488"/>
      <c r="D37" s="2488"/>
      <c r="E37" s="2488"/>
      <c r="F37" s="2488"/>
      <c r="G37" s="2488"/>
      <c r="H37" s="2488"/>
      <c r="I37" s="2488"/>
      <c r="J37" s="1647"/>
    </row>
    <row r="38" spans="1:10" ht="7.5" customHeight="1" x14ac:dyDescent="0.2">
      <c r="C38" s="1646"/>
      <c r="D38" s="1648"/>
      <c r="E38" s="1649"/>
      <c r="F38" s="1989"/>
      <c r="G38" s="1649"/>
    </row>
    <row r="39" spans="1:10" ht="13.5" customHeight="1" x14ac:dyDescent="0.2">
      <c r="B39" s="1645"/>
      <c r="C39" s="2485" t="s">
        <v>1027</v>
      </c>
      <c r="D39" s="2486"/>
      <c r="E39" s="2486"/>
      <c r="F39" s="2486"/>
      <c r="G39" s="2486"/>
      <c r="H39" s="2486"/>
      <c r="I39" s="2486"/>
    </row>
    <row r="40" spans="1:10" ht="13.35" customHeight="1" x14ac:dyDescent="0.2">
      <c r="A40" s="1594"/>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2196</v>
      </c>
    </row>
    <row r="6" spans="1:2" x14ac:dyDescent="0.2">
      <c r="A6" s="385">
        <v>2</v>
      </c>
      <c r="B6" t="s">
        <v>2197</v>
      </c>
    </row>
    <row r="7" spans="1:2" x14ac:dyDescent="0.2">
      <c r="A7" s="385">
        <v>3</v>
      </c>
      <c r="B7" t="s">
        <v>2198</v>
      </c>
    </row>
    <row r="8" spans="1:2" x14ac:dyDescent="0.2">
      <c r="A8" s="385">
        <v>4</v>
      </c>
      <c r="B8" t="s">
        <v>2201</v>
      </c>
    </row>
    <row r="9" spans="1:2" x14ac:dyDescent="0.2">
      <c r="A9" s="385">
        <v>5</v>
      </c>
      <c r="B9" t="s">
        <v>2199</v>
      </c>
    </row>
    <row r="10" spans="1:2" x14ac:dyDescent="0.2">
      <c r="A10" s="385">
        <v>6</v>
      </c>
      <c r="B10" t="s">
        <v>2200</v>
      </c>
    </row>
    <row r="11" spans="1:2" x14ac:dyDescent="0.2">
      <c r="A11" s="385">
        <v>7</v>
      </c>
      <c r="B11" t="s">
        <v>2202</v>
      </c>
    </row>
    <row r="12" spans="1:2" x14ac:dyDescent="0.2">
      <c r="A12" s="385">
        <v>8</v>
      </c>
      <c r="B12" t="s">
        <v>2203</v>
      </c>
    </row>
    <row r="13" spans="1:2" x14ac:dyDescent="0.2">
      <c r="A13" s="385">
        <v>9</v>
      </c>
      <c r="B13" t="s">
        <v>2204</v>
      </c>
    </row>
    <row r="14" spans="1:2" x14ac:dyDescent="0.2">
      <c r="A14" s="385">
        <v>10</v>
      </c>
      <c r="B14" t="s">
        <v>2206</v>
      </c>
    </row>
    <row r="15" spans="1:2" x14ac:dyDescent="0.2">
      <c r="A15" s="385">
        <v>11</v>
      </c>
      <c r="B15" t="s">
        <v>2207</v>
      </c>
    </row>
    <row r="16" spans="1:2" x14ac:dyDescent="0.2">
      <c r="A16" s="385">
        <v>12</v>
      </c>
      <c r="B16" t="s">
        <v>2211</v>
      </c>
    </row>
    <row r="17" spans="1:2" x14ac:dyDescent="0.2">
      <c r="A17" s="385">
        <v>13</v>
      </c>
      <c r="B17" t="s">
        <v>2210</v>
      </c>
    </row>
    <row r="18" spans="1:2" x14ac:dyDescent="0.2">
      <c r="A18" s="386"/>
      <c r="B18" t="s">
        <v>2205</v>
      </c>
    </row>
    <row r="19" spans="1:2" x14ac:dyDescent="0.2">
      <c r="A19" s="386"/>
      <c r="B19" t="s">
        <v>2208</v>
      </c>
    </row>
    <row r="20" spans="1:2" x14ac:dyDescent="0.2">
      <c r="A20" s="386"/>
      <c r="B20" t="s">
        <v>2209</v>
      </c>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West Aurora SD 129</v>
      </c>
    </row>
    <row r="65" spans="2:2" x14ac:dyDescent="0.2">
      <c r="B65" s="393" t="str">
        <f>COVER!A13</f>
        <v>31-045-1290-22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0" t="s">
        <v>1096</v>
      </c>
      <c r="C8" s="289" t="s">
        <v>1688</v>
      </c>
      <c r="D8" s="175"/>
    </row>
    <row r="9" spans="1:4" ht="13.5" customHeight="1" x14ac:dyDescent="0.2">
      <c r="A9" s="108"/>
      <c r="B9" s="1588" t="s">
        <v>1097</v>
      </c>
      <c r="C9" s="1508"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1580</v>
      </c>
      <c r="C15" s="1508" t="s">
        <v>1581</v>
      </c>
    </row>
    <row r="16" spans="1:4" ht="12.75" customHeight="1" x14ac:dyDescent="0.2">
      <c r="C16" s="1508"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2"/>
      <c r="C11" s="442"/>
      <c r="D11" s="442"/>
      <c r="E11" s="442"/>
      <c r="F11" s="442"/>
    </row>
    <row r="13" spans="1:6" x14ac:dyDescent="0.2">
      <c r="A13" s="1736" t="s">
        <v>1862</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6" r:id="rId6">
          <objectPr defaultSize="0" r:id="rId7">
            <anchor moveWithCells="1">
              <from>
                <xdr:col>0</xdr:col>
                <xdr:colOff>2286000</xdr:colOff>
                <xdr:row>1</xdr:row>
                <xdr:rowOff>28575</xdr:rowOff>
              </from>
              <to>
                <xdr:col>1</xdr:col>
                <xdr:colOff>219075</xdr:colOff>
                <xdr:row>5</xdr:row>
                <xdr:rowOff>47625</xdr:rowOff>
              </to>
            </anchor>
          </objectPr>
        </oleObject>
      </mc:Choice>
      <mc:Fallback>
        <oleObject progId="Acrobat Document" dvAspect="DVASPECT_ICON" shapeId="92166" r:id="rId6"/>
      </mc:Fallback>
    </mc:AlternateContent>
    <mc:AlternateContent xmlns:mc="http://schemas.openxmlformats.org/markup-compatibility/2006">
      <mc:Choice Requires="x14">
        <oleObject progId="Acrobat Document" dvAspect="DVASPECT_ICON" shapeId="92167" r:id="rId8">
          <objectPr defaultSize="0" r:id="rId9">
            <anchor moveWithCells="1">
              <from>
                <xdr:col>0</xdr:col>
                <xdr:colOff>1143000</xdr:colOff>
                <xdr:row>1</xdr:row>
                <xdr:rowOff>19050</xdr:rowOff>
              </from>
              <to>
                <xdr:col>0</xdr:col>
                <xdr:colOff>2057400</xdr:colOff>
                <xdr:row>5</xdr:row>
                <xdr:rowOff>28575</xdr:rowOff>
              </to>
            </anchor>
          </objectPr>
        </oleObject>
      </mc:Choice>
      <mc:Fallback>
        <oleObject progId="Acrobat Document" dvAspect="DVASPECT_ICON" shapeId="9216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08" t="s">
        <v>1872</v>
      </c>
      <c r="B1" s="2509"/>
      <c r="C1" s="2509"/>
      <c r="D1" s="2509"/>
      <c r="E1" s="2509"/>
      <c r="F1" s="2510"/>
    </row>
    <row r="2" spans="1:8" ht="39.75" customHeight="1" x14ac:dyDescent="0.2">
      <c r="A2" s="2518" t="s">
        <v>2015</v>
      </c>
      <c r="B2" s="2519"/>
      <c r="C2" s="2519"/>
      <c r="D2" s="2519"/>
      <c r="E2" s="2519"/>
      <c r="F2" s="2520"/>
      <c r="G2" s="1812"/>
      <c r="H2" s="1812"/>
    </row>
    <row r="3" spans="1:8" ht="46.5" customHeight="1" x14ac:dyDescent="0.2">
      <c r="A3" s="2521" t="s">
        <v>1722</v>
      </c>
      <c r="B3" s="2522"/>
      <c r="C3" s="2522"/>
      <c r="D3" s="2522"/>
      <c r="E3" s="2522"/>
      <c r="F3" s="2523"/>
      <c r="G3" s="1812"/>
      <c r="H3" s="1812"/>
    </row>
    <row r="4" spans="1:8" s="1570" customFormat="1" ht="41.25" customHeight="1" x14ac:dyDescent="0.2">
      <c r="A4" s="2524" t="s">
        <v>1871</v>
      </c>
      <c r="B4" s="2525"/>
      <c r="C4" s="2525"/>
      <c r="D4" s="2525"/>
      <c r="E4" s="2525"/>
      <c r="F4" s="2526"/>
    </row>
    <row r="5" spans="1:8" ht="42" customHeight="1" x14ac:dyDescent="0.2">
      <c r="A5" s="1827" t="s">
        <v>559</v>
      </c>
      <c r="B5" s="1571" t="s">
        <v>1874</v>
      </c>
      <c r="C5" s="1571" t="s">
        <v>1875</v>
      </c>
      <c r="D5" s="1571" t="s">
        <v>1873</v>
      </c>
      <c r="E5" s="1571" t="s">
        <v>1876</v>
      </c>
      <c r="F5" s="1571" t="s">
        <v>1632</v>
      </c>
    </row>
    <row r="6" spans="1:8" s="1574" customFormat="1" ht="14.25" customHeight="1" x14ac:dyDescent="0.2">
      <c r="A6" s="1572" t="s">
        <v>1633</v>
      </c>
      <c r="B6" s="1573">
        <f>'Acct Summary 7-8'!C8</f>
        <v>123521595</v>
      </c>
      <c r="C6" s="1573">
        <f>'Acct Summary 7-8'!D8</f>
        <v>13713553</v>
      </c>
      <c r="D6" s="1573">
        <f>'Acct Summary 7-8'!F8</f>
        <v>8086657</v>
      </c>
      <c r="E6" s="1573">
        <f>'Acct Summary 7-8'!I8</f>
        <v>0</v>
      </c>
      <c r="F6" s="1573">
        <f>SUM(B6:E6)</f>
        <v>145321805</v>
      </c>
    </row>
    <row r="7" spans="1:8" s="1574" customFormat="1" ht="14.25" customHeight="1" thickBot="1" x14ac:dyDescent="0.25">
      <c r="A7" s="1572" t="s">
        <v>1634</v>
      </c>
      <c r="B7" s="1575">
        <f>'Acct Summary 7-8'!C17</f>
        <v>123183898</v>
      </c>
      <c r="C7" s="1575">
        <f>'Acct Summary 7-8'!D17</f>
        <v>11131301</v>
      </c>
      <c r="D7" s="1575">
        <f>'Acct Summary 7-8'!F17</f>
        <v>8058453</v>
      </c>
      <c r="E7" s="1828"/>
      <c r="F7" s="1573">
        <f>SUM(B7:E7)</f>
        <v>142373652</v>
      </c>
    </row>
    <row r="8" spans="1:8" s="1574" customFormat="1" ht="14.25" thickTop="1" thickBot="1" x14ac:dyDescent="0.25">
      <c r="A8" s="1576" t="s">
        <v>1635</v>
      </c>
      <c r="B8" s="1577">
        <f>(B6-B7)</f>
        <v>337697</v>
      </c>
      <c r="C8" s="1577">
        <f>(C6-C7)</f>
        <v>2582252</v>
      </c>
      <c r="D8" s="1577">
        <f>(D6-D7)</f>
        <v>28204</v>
      </c>
      <c r="E8" s="1575">
        <f>(E6-E7)</f>
        <v>0</v>
      </c>
      <c r="F8" s="1578">
        <f>SUM(F6-F7)</f>
        <v>2948153</v>
      </c>
    </row>
    <row r="9" spans="1:8" s="1574" customFormat="1" ht="14.25" thickTop="1" thickBot="1" x14ac:dyDescent="0.25">
      <c r="A9" s="1579" t="s">
        <v>2016</v>
      </c>
      <c r="B9" s="1580">
        <f>'Acct Summary 7-8'!C81</f>
        <v>8437267</v>
      </c>
      <c r="C9" s="1580">
        <f>'Acct Summary 7-8'!D81</f>
        <v>1108377</v>
      </c>
      <c r="D9" s="1580">
        <f>'Acct Summary 7-8'!F81</f>
        <v>-11801</v>
      </c>
      <c r="E9" s="1580">
        <f>'Acct Summary 7-8'!I81</f>
        <v>4252566</v>
      </c>
      <c r="F9" s="1659">
        <f>SUM(B9:E9)</f>
        <v>13786409</v>
      </c>
    </row>
    <row r="10" spans="1:8" ht="16.5" customHeight="1" thickTop="1" x14ac:dyDescent="0.2">
      <c r="A10" s="1581"/>
      <c r="B10" s="1582"/>
      <c r="C10" s="2512" t="str">
        <f>IF(AND(F8&lt;0,F9&gt;=0,ABS(F8*3)&gt;ABS(F9)),A14,IF(AND(F8&lt;0,F9&gt;0,ABS(F8*3)&lt;=ABS(F9)),A15,IF(AND(F8&lt;0,F9&lt;0),A14,IF(F9=0,A17,A16))))</f>
        <v>Balanced - no deficit reduction plan is required.</v>
      </c>
      <c r="D10" s="2513"/>
      <c r="E10" s="2513"/>
      <c r="F10" s="2514"/>
    </row>
    <row r="11" spans="1:8" ht="19.5" customHeight="1" x14ac:dyDescent="0.2">
      <c r="A11" s="1657"/>
      <c r="B11" s="1658"/>
      <c r="C11" s="2512"/>
      <c r="D11" s="2513"/>
      <c r="E11" s="2513"/>
      <c r="F11" s="2514"/>
      <c r="H11" s="1656"/>
    </row>
    <row r="12" spans="1:8" ht="19.5" customHeight="1" x14ac:dyDescent="0.2">
      <c r="A12" s="1657"/>
      <c r="B12" s="1658"/>
      <c r="C12" s="2512"/>
      <c r="D12" s="2513"/>
      <c r="E12" s="2513"/>
      <c r="F12" s="2514"/>
      <c r="H12" s="1656"/>
    </row>
    <row r="13" spans="1:8" ht="19.5" customHeight="1" x14ac:dyDescent="0.2">
      <c r="A13" s="1657"/>
      <c r="B13" s="1658"/>
      <c r="C13" s="2515"/>
      <c r="D13" s="2516"/>
      <c r="E13" s="2516"/>
      <c r="F13" s="2517"/>
      <c r="H13" s="1656"/>
    </row>
    <row r="14" spans="1:8" s="1529" customFormat="1" hidden="1" x14ac:dyDescent="0.2">
      <c r="A14" s="2511" t="s">
        <v>1944</v>
      </c>
      <c r="B14" s="2511"/>
      <c r="C14" s="2511"/>
      <c r="D14" s="2511"/>
      <c r="E14" s="2511"/>
      <c r="F14" s="1529" t="s">
        <v>1636</v>
      </c>
    </row>
    <row r="15" spans="1:8" hidden="1" x14ac:dyDescent="0.2">
      <c r="A15" s="1520" t="s">
        <v>1719</v>
      </c>
      <c r="F15" s="1583" t="s">
        <v>1637</v>
      </c>
    </row>
    <row r="16" spans="1:8" hidden="1" x14ac:dyDescent="0.2">
      <c r="A16" s="1520" t="s">
        <v>1720</v>
      </c>
      <c r="F16" s="1520" t="s">
        <v>1702</v>
      </c>
    </row>
    <row r="17" spans="1:6" hidden="1" x14ac:dyDescent="0.2">
      <c r="A17" s="1520" t="s">
        <v>1701</v>
      </c>
      <c r="F17" s="1520" t="s">
        <v>1639</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1" colorId="8" zoomScale="110" zoomScaleNormal="110" workbookViewId="0">
      <selection activeCell="C91" sqref="C9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3" t="s">
        <v>487</v>
      </c>
      <c r="B6" s="399"/>
      <c r="C6" s="225"/>
      <c r="D6" s="1244"/>
    </row>
    <row r="7" spans="1:4" x14ac:dyDescent="0.2">
      <c r="A7" s="1883" t="s">
        <v>486</v>
      </c>
      <c r="B7" s="399"/>
      <c r="C7" s="225"/>
      <c r="D7" s="1244"/>
    </row>
    <row r="8" spans="1:4" ht="18" customHeight="1" x14ac:dyDescent="0.2">
      <c r="A8" s="2527"/>
      <c r="B8" s="2528"/>
      <c r="C8" s="2528"/>
      <c r="D8" s="2529"/>
    </row>
    <row r="9" spans="1:4" s="4" customFormat="1" ht="14.25" customHeight="1" x14ac:dyDescent="0.2">
      <c r="A9" s="1882"/>
      <c r="B9" s="226">
        <v>1</v>
      </c>
      <c r="C9" s="227" t="s">
        <v>888</v>
      </c>
      <c r="D9" s="1245"/>
    </row>
    <row r="10" spans="1:4" s="4" customFormat="1" ht="14.25" customHeight="1" x14ac:dyDescent="0.2">
      <c r="A10" s="1879"/>
      <c r="B10" s="226">
        <f t="shared" ref="B10:B17" si="0">B9+1</f>
        <v>2</v>
      </c>
      <c r="C10" s="227" t="s">
        <v>1009</v>
      </c>
      <c r="D10" s="1245"/>
    </row>
    <row r="11" spans="1:4" s="4" customFormat="1" ht="12.75" x14ac:dyDescent="0.2">
      <c r="A11" s="1879"/>
      <c r="B11" s="226">
        <f t="shared" si="0"/>
        <v>3</v>
      </c>
      <c r="C11" s="2532" t="s">
        <v>1884</v>
      </c>
      <c r="D11" s="2533"/>
    </row>
    <row r="12" spans="1:4" s="4" customFormat="1" ht="12.75" x14ac:dyDescent="0.2">
      <c r="A12" s="1885"/>
      <c r="B12" s="226"/>
      <c r="C12" s="1884" t="s">
        <v>1883</v>
      </c>
      <c r="D12" s="1829"/>
    </row>
    <row r="13" spans="1:4" s="4" customFormat="1" ht="14.25" customHeight="1" x14ac:dyDescent="0.2">
      <c r="A13" s="1879"/>
      <c r="B13" s="226">
        <f>B11+1</f>
        <v>4</v>
      </c>
      <c r="C13" s="227" t="s">
        <v>889</v>
      </c>
      <c r="D13" s="1245"/>
    </row>
    <row r="14" spans="1:4" s="4" customFormat="1" ht="14.25" customHeight="1" x14ac:dyDescent="0.2">
      <c r="A14" s="1879"/>
      <c r="B14" s="226">
        <f t="shared" si="0"/>
        <v>5</v>
      </c>
      <c r="C14" s="227" t="s">
        <v>724</v>
      </c>
      <c r="D14" s="1245"/>
    </row>
    <row r="15" spans="1:4" s="4" customFormat="1" ht="14.25" customHeight="1" x14ac:dyDescent="0.2">
      <c r="A15" s="1879"/>
      <c r="B15" s="226">
        <f t="shared" si="0"/>
        <v>6</v>
      </c>
      <c r="C15" s="227" t="s">
        <v>890</v>
      </c>
      <c r="D15" s="1245"/>
    </row>
    <row r="16" spans="1:4" s="4" customFormat="1" ht="14.25" customHeight="1" x14ac:dyDescent="0.2">
      <c r="A16" s="1879"/>
      <c r="B16" s="226">
        <f t="shared" si="0"/>
        <v>7</v>
      </c>
      <c r="C16" s="227" t="s">
        <v>1228</v>
      </c>
      <c r="D16" s="1245"/>
    </row>
    <row r="17" spans="1:4" s="4" customFormat="1" ht="14.25" customHeight="1" x14ac:dyDescent="0.2">
      <c r="A17" s="1880"/>
      <c r="B17" s="1886">
        <f t="shared" si="0"/>
        <v>8</v>
      </c>
      <c r="C17" s="228" t="s">
        <v>891</v>
      </c>
      <c r="D17" s="1246"/>
    </row>
    <row r="18" spans="1:4" s="4" customFormat="1" ht="14.25" customHeight="1" x14ac:dyDescent="0.2">
      <c r="A18" s="1879"/>
      <c r="B18" s="1891">
        <v>9</v>
      </c>
      <c r="C18" s="1892" t="s">
        <v>1885</v>
      </c>
      <c r="D18" s="1890"/>
    </row>
    <row r="19" spans="1:4" s="4" customFormat="1" x14ac:dyDescent="0.2">
      <c r="A19" s="1881"/>
      <c r="B19" s="1887"/>
      <c r="C19" s="1888"/>
      <c r="D19" s="1889"/>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535" t="s">
        <v>353</v>
      </c>
      <c r="D27" s="2536"/>
    </row>
    <row r="28" spans="1:4" ht="12.75" x14ac:dyDescent="0.2">
      <c r="A28" s="229"/>
      <c r="B28" s="230">
        <v>2</v>
      </c>
      <c r="C28" s="2534" t="s">
        <v>1907</v>
      </c>
      <c r="D28" s="2380"/>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1589</v>
      </c>
      <c r="D30" s="1253" t="b">
        <f>IF(COVER!O11="X","OK",IF(AND('Aud Quest 2'!J90=0,'Aud Quest 2'!H77&lt;DATE(2016,12,31)),"ENTER ACCOUNTING INFO",IF(AND('Aud Quest 2'!J90&gt;0,'Aud Quest 2'!H77&lt;DATE(2016,12,31)),"OK")))</f>
        <v>0</v>
      </c>
    </row>
    <row r="31" spans="1:4" x14ac:dyDescent="0.2">
      <c r="A31" s="231"/>
      <c r="B31" s="232"/>
      <c r="C31" s="1073" t="s">
        <v>1909</v>
      </c>
      <c r="D31" s="1254" t="str">
        <f>IF(AND(COVER!J29="X",COVER!J30="X",COVER!L30&lt;&gt;"X"),"OK",IF(AND(COVER!J29="X",COVER!J30&lt;&gt;"X",COVER!L30="X"),"OK",IF(AND(COVER!L29="X",COVER!J30&lt;&gt;"X"),"OK","PLEASE CHECK YES or NO.")))</f>
        <v>OK</v>
      </c>
    </row>
    <row r="32" spans="1:4" x14ac:dyDescent="0.2">
      <c r="A32" s="231"/>
      <c r="B32" s="234"/>
      <c r="C32" s="1584" t="s">
        <v>1908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4"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537" t="s">
        <v>615</v>
      </c>
      <c r="D49" s="2538"/>
    </row>
    <row r="50" spans="1:4" x14ac:dyDescent="0.2">
      <c r="A50" s="244"/>
      <c r="B50" s="245"/>
      <c r="C50" s="1562" t="s">
        <v>1593</v>
      </c>
      <c r="D50" s="1260" t="str">
        <f>IF(SUM('Assets-Liab 5-6'!C13)&lt;&gt;SUM('Assets-Liab 5-6'!C41),"ERROR!","OK")</f>
        <v>OK</v>
      </c>
    </row>
    <row r="51" spans="1:4" x14ac:dyDescent="0.2">
      <c r="A51" s="244"/>
      <c r="B51" s="245"/>
      <c r="C51" s="1562" t="s">
        <v>1594</v>
      </c>
      <c r="D51" s="1260" t="str">
        <f>IF(SUM('Assets-Liab 5-6'!D13)&lt;&gt;SUM('Assets-Liab 5-6'!D41),"ERROR!","OK")</f>
        <v>OK</v>
      </c>
    </row>
    <row r="52" spans="1:4" x14ac:dyDescent="0.2">
      <c r="A52" s="244"/>
      <c r="B52" s="245"/>
      <c r="C52" s="1562" t="s">
        <v>1595</v>
      </c>
      <c r="D52" s="1260" t="str">
        <f>IF(SUM('Assets-Liab 5-6'!E13)&lt;&gt;SUM('Assets-Liab 5-6'!E41),"ERROR!","OK")</f>
        <v>OK</v>
      </c>
    </row>
    <row r="53" spans="1:4" x14ac:dyDescent="0.2">
      <c r="A53" s="244"/>
      <c r="B53" s="245"/>
      <c r="C53" s="1562" t="s">
        <v>1596</v>
      </c>
      <c r="D53" s="1260" t="str">
        <f>IF(SUM('Assets-Liab 5-6'!F13)&lt;&gt;SUM('Assets-Liab 5-6'!F41),"ERROR!","OK")</f>
        <v>OK</v>
      </c>
    </row>
    <row r="54" spans="1:4" x14ac:dyDescent="0.2">
      <c r="A54" s="244"/>
      <c r="B54" s="245"/>
      <c r="C54" s="1562" t="s">
        <v>1597</v>
      </c>
      <c r="D54" s="1260" t="str">
        <f>IF(SUM('Assets-Liab 5-6'!G13)&lt;&gt;SUM('Assets-Liab 5-6'!G41),"ERROR!","OK")</f>
        <v>OK</v>
      </c>
    </row>
    <row r="55" spans="1:4" x14ac:dyDescent="0.2">
      <c r="A55" s="244"/>
      <c r="B55" s="245"/>
      <c r="C55" s="1562" t="s">
        <v>1598</v>
      </c>
      <c r="D55" s="1260" t="str">
        <f>IF(SUM('Assets-Liab 5-6'!H13)&lt;&gt;SUM('Assets-Liab 5-6'!H41),"ERROR!","OK")</f>
        <v>OK</v>
      </c>
    </row>
    <row r="56" spans="1:4" x14ac:dyDescent="0.2">
      <c r="A56" s="244"/>
      <c r="B56" s="245"/>
      <c r="C56" s="1562" t="s">
        <v>1599</v>
      </c>
      <c r="D56" s="1260" t="str">
        <f>IF(SUM('Assets-Liab 5-6'!I13)&lt;&gt;SUM('Assets-Liab 5-6'!I41),"ERROR!","OK")</f>
        <v>OK</v>
      </c>
    </row>
    <row r="57" spans="1:4" x14ac:dyDescent="0.2">
      <c r="A57" s="244"/>
      <c r="B57" s="245"/>
      <c r="C57" s="1562" t="s">
        <v>1600</v>
      </c>
      <c r="D57" s="1260" t="str">
        <f>IF(SUM('Assets-Liab 5-6'!J13)&lt;&gt;SUM('Assets-Liab 5-6'!J41),"ERROR!","OK")</f>
        <v>OK</v>
      </c>
    </row>
    <row r="58" spans="1:4" x14ac:dyDescent="0.2">
      <c r="A58" s="244"/>
      <c r="B58" s="245"/>
      <c r="C58" s="1562" t="s">
        <v>1601</v>
      </c>
      <c r="D58" s="1260" t="str">
        <f>IF(SUM('Assets-Liab 5-6'!K13)&lt;&gt;SUM('Assets-Liab 5-6'!K41),"ERROR!","OK")</f>
        <v>OK</v>
      </c>
    </row>
    <row r="59" spans="1:4" x14ac:dyDescent="0.2">
      <c r="A59" s="244"/>
      <c r="B59" s="245"/>
      <c r="C59" s="1562" t="s">
        <v>1602</v>
      </c>
      <c r="D59" s="1260" t="str">
        <f>IF(SUM('Assets-Liab 5-6'!L13)&lt;&gt;('Assets-Liab 5-6'!L41),"ERROR!","OK")</f>
        <v>OK</v>
      </c>
    </row>
    <row r="60" spans="1:4" x14ac:dyDescent="0.2">
      <c r="A60" s="244"/>
      <c r="B60" s="245"/>
      <c r="C60" s="1562" t="s">
        <v>1603</v>
      </c>
      <c r="D60" s="1260" t="str">
        <f>IF(SUM('Assets-Liab 5-6'!M23)&lt;&gt;('Assets-Liab 5-6'!M41),"ERROR!","OK")</f>
        <v>OK</v>
      </c>
    </row>
    <row r="61" spans="1:4" x14ac:dyDescent="0.2">
      <c r="A61" s="244"/>
      <c r="B61" s="245"/>
      <c r="C61" s="1562" t="s">
        <v>1604</v>
      </c>
      <c r="D61" s="1260" t="str">
        <f>IF(SUM('Assets-Liab 5-6'!N23)&lt;&gt;('Assets-Liab 5-6'!N41),"ERROR!","OK")</f>
        <v>OK</v>
      </c>
    </row>
    <row r="62" spans="1:4" x14ac:dyDescent="0.2">
      <c r="A62" s="231"/>
      <c r="B62" s="246">
        <f>B49+1</f>
        <v>6</v>
      </c>
      <c r="C62" s="2530" t="s">
        <v>899</v>
      </c>
      <c r="D62" s="2531"/>
    </row>
    <row r="63" spans="1:4" s="240" customFormat="1" x14ac:dyDescent="0.2">
      <c r="A63" s="231"/>
      <c r="B63" s="237"/>
      <c r="C63" s="1563" t="s">
        <v>1605</v>
      </c>
      <c r="D63" s="1261" t="str">
        <f>IF('Assets-Liab 5-6'!C38+'Assets-Liab 5-6'!C39='Acct Summary 7-8'!C81,"OK","ERROR!")</f>
        <v>OK</v>
      </c>
    </row>
    <row r="64" spans="1:4" x14ac:dyDescent="0.2">
      <c r="A64" s="231"/>
      <c r="B64" s="237"/>
      <c r="C64" s="1563" t="s">
        <v>1606</v>
      </c>
      <c r="D64" s="1261" t="str">
        <f>IF((('Assets-Liab 5-6'!D38+'Assets-Liab 5-6'!D39) ='Acct Summary 7-8'!D81), "OK", "ERROR!" )</f>
        <v>OK</v>
      </c>
    </row>
    <row r="65" spans="1:4" s="240" customFormat="1" x14ac:dyDescent="0.2">
      <c r="A65" s="231"/>
      <c r="B65" s="237"/>
      <c r="C65" s="1563" t="s">
        <v>1607</v>
      </c>
      <c r="D65" s="1261" t="str">
        <f>IF((('Assets-Liab 5-6'!E38 + 'Assets-Liab 5-6'!E39) ='Acct Summary 7-8'!E81), "OK", "ERROR!" )</f>
        <v>OK</v>
      </c>
    </row>
    <row r="66" spans="1:4" x14ac:dyDescent="0.2">
      <c r="A66" s="231"/>
      <c r="B66" s="237"/>
      <c r="C66" s="1563" t="s">
        <v>1608</v>
      </c>
      <c r="D66" s="1261" t="str">
        <f>IF((('Assets-Liab 5-6'!F38 + 'Assets-Liab 5-6'!F39) ='Acct Summary 7-8'!F81), "OK", "ERROR!" )</f>
        <v>OK</v>
      </c>
    </row>
    <row r="67" spans="1:4" ht="12.75" customHeight="1" x14ac:dyDescent="0.2">
      <c r="A67" s="231"/>
      <c r="B67" s="237"/>
      <c r="C67" s="1563" t="s">
        <v>1625</v>
      </c>
      <c r="D67" s="1261" t="str">
        <f>IF((('Assets-Liab 5-6'!G38 + 'Assets-Liab 5-6'!G39) ='Acct Summary 7-8'!G81), "OK", "ERROR!" )</f>
        <v>OK</v>
      </c>
    </row>
    <row r="68" spans="1:4" x14ac:dyDescent="0.2">
      <c r="A68" s="231"/>
      <c r="B68" s="237"/>
      <c r="C68" s="1563" t="s">
        <v>1609</v>
      </c>
      <c r="D68" s="1261" t="str">
        <f>IF((('Assets-Liab 5-6'!H38 + 'Assets-Liab 5-6'!H39) ='Acct Summary 7-8'!H81), "OK", "ERROR!" )</f>
        <v>OK</v>
      </c>
    </row>
    <row r="69" spans="1:4" ht="12.75" customHeight="1" x14ac:dyDescent="0.2">
      <c r="A69" s="231"/>
      <c r="B69" s="237"/>
      <c r="C69" s="1563" t="s">
        <v>1610</v>
      </c>
      <c r="D69" s="1261" t="str">
        <f>IF((('Assets-Liab 5-6'!I38 + 'Assets-Liab 5-6'!I39) ='Acct Summary 7-8'!I81), "OK", "ERROR!" )</f>
        <v>OK</v>
      </c>
    </row>
    <row r="70" spans="1:4" x14ac:dyDescent="0.2">
      <c r="A70" s="231"/>
      <c r="B70" s="237"/>
      <c r="C70" s="1563" t="s">
        <v>1611</v>
      </c>
      <c r="D70" s="1261" t="str">
        <f>IF((('Assets-Liab 5-6'!J38 + 'Assets-Liab 5-6'!J39) ='Acct Summary 7-8'!J81), "OK", "ERROR!" )</f>
        <v>OK</v>
      </c>
    </row>
    <row r="71" spans="1:4" x14ac:dyDescent="0.2">
      <c r="A71" s="241"/>
      <c r="B71" s="237"/>
      <c r="C71" s="1563"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30" t="s">
        <v>757</v>
      </c>
      <c r="D76" s="2531"/>
    </row>
    <row r="77" spans="1:4" x14ac:dyDescent="0.2">
      <c r="A77" s="235"/>
      <c r="B77" s="246"/>
      <c r="C77" s="1073" t="s">
        <v>1613</v>
      </c>
      <c r="D77" s="1263" t="str">
        <f>IF(SUM('Acct Summary 7-8'!C27:K27) =SUM( 'Acct Summary 7-8'!C49:K49),"OK", "ERROR")</f>
        <v>OK</v>
      </c>
    </row>
    <row r="78" spans="1:4" x14ac:dyDescent="0.2">
      <c r="A78" s="231"/>
      <c r="B78" s="237"/>
      <c r="C78" s="1563" t="s">
        <v>1614</v>
      </c>
      <c r="D78" s="1261" t="str">
        <f>IF(SUM('Acct Summary 7-8'!C28:K28)=SUM('Acct Summary 7-8'!C50:K50),"OK","ERROR!")</f>
        <v>OK</v>
      </c>
    </row>
    <row r="79" spans="1:4" ht="24" x14ac:dyDescent="0.2">
      <c r="A79" s="243"/>
      <c r="B79" s="237"/>
      <c r="C79" s="1563"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3" t="s">
        <v>1645</v>
      </c>
      <c r="D81" s="1261" t="str">
        <f>IF(SUM('Assets-Liab 5-6'!C38:H38)&gt;=SUM('Rest Tax Levies-Tort Im 26'!G25:K25),"OK","ERROR")</f>
        <v>OK</v>
      </c>
    </row>
    <row r="82" spans="1:4" x14ac:dyDescent="0.2">
      <c r="A82" s="231"/>
      <c r="B82" s="237"/>
      <c r="C82" s="1563" t="s">
        <v>1718</v>
      </c>
      <c r="D82" s="1261" t="str">
        <f>IF(SUM('Assets-Liab 5-6'!C39:K39)&gt;0,"OK","ENTRY IS REQUIRED!")</f>
        <v>OK</v>
      </c>
    </row>
    <row r="83" spans="1:4" x14ac:dyDescent="0.2">
      <c r="A83" s="231"/>
      <c r="B83" s="1585">
        <f>B80+1</f>
        <v>11</v>
      </c>
      <c r="C83" s="1586" t="s">
        <v>1647</v>
      </c>
      <c r="D83" s="1261"/>
    </row>
    <row r="84" spans="1:4" x14ac:dyDescent="0.2">
      <c r="A84" s="231"/>
      <c r="B84" s="237"/>
      <c r="C84" s="1563"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1" zoomScale="110" zoomScaleNormal="110" workbookViewId="0">
      <selection activeCell="B49" sqref="B4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62" t="s">
        <v>2017</v>
      </c>
      <c r="B4" s="2563"/>
      <c r="C4" s="2563"/>
      <c r="D4" s="2563"/>
      <c r="E4" s="2563"/>
      <c r="F4" s="2563"/>
      <c r="G4" s="2563"/>
      <c r="H4" s="2563"/>
      <c r="I4" s="2563"/>
      <c r="J4" s="2563"/>
      <c r="K4" s="2563"/>
      <c r="L4" s="256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9" t="s">
        <v>1389</v>
      </c>
      <c r="B6" s="1951"/>
      <c r="C6" s="1941"/>
      <c r="D6" s="1941"/>
      <c r="E6" s="2000" t="s">
        <v>1388</v>
      </c>
      <c r="F6" s="1952"/>
      <c r="G6" s="2001" t="s">
        <v>1387</v>
      </c>
      <c r="H6" s="1941"/>
      <c r="I6" s="1941"/>
      <c r="J6" s="1941"/>
      <c r="K6" s="1941"/>
      <c r="L6" s="1942"/>
      <c r="V6" s="1291"/>
      <c r="W6" s="1291"/>
      <c r="X6" s="1291"/>
      <c r="Y6" s="1291"/>
      <c r="Z6" s="1291"/>
      <c r="AA6" s="1291"/>
      <c r="AB6" s="1291"/>
      <c r="AC6" s="1291"/>
    </row>
    <row r="7" spans="1:29" x14ac:dyDescent="0.2">
      <c r="A7" s="2551" t="str">
        <f>COVER!A17</f>
        <v>West Aurora SD 129</v>
      </c>
      <c r="B7" s="2552"/>
      <c r="C7" s="2552"/>
      <c r="D7" s="2564"/>
      <c r="E7" s="2565" t="str">
        <f>COVER!A13</f>
        <v>31-045-1290-22</v>
      </c>
      <c r="F7" s="2566"/>
      <c r="G7" s="2567" t="str">
        <f>COVER!T23</f>
        <v>066-004207</v>
      </c>
      <c r="H7" s="2568"/>
      <c r="I7" s="2568"/>
      <c r="J7" s="2568"/>
      <c r="K7" s="2568"/>
      <c r="L7" s="2569"/>
    </row>
    <row r="8" spans="1:29" ht="13.5" customHeight="1" x14ac:dyDescent="0.2">
      <c r="A8" s="1999" t="s">
        <v>1899</v>
      </c>
      <c r="B8" s="1951"/>
      <c r="C8" s="1941"/>
      <c r="D8" s="1941"/>
      <c r="E8" s="1953"/>
      <c r="F8" s="1942"/>
      <c r="G8" s="2002" t="s">
        <v>1386</v>
      </c>
      <c r="H8" s="1279"/>
      <c r="I8" s="1279"/>
      <c r="J8" s="1279"/>
      <c r="K8" s="1279"/>
      <c r="L8" s="1943"/>
    </row>
    <row r="9" spans="1:29" ht="13.5" customHeight="1" x14ac:dyDescent="0.2">
      <c r="A9" s="2570"/>
      <c r="B9" s="2540"/>
      <c r="C9" s="2540"/>
      <c r="D9" s="2540"/>
      <c r="E9" s="2540"/>
      <c r="F9" s="2571"/>
      <c r="G9" s="2539" t="str">
        <f>COVER!T13</f>
        <v>Crowe Horwath LLP</v>
      </c>
      <c r="H9" s="2558"/>
      <c r="I9" s="2558"/>
      <c r="J9" s="2558"/>
      <c r="K9" s="2558"/>
      <c r="L9" s="2572"/>
    </row>
    <row r="10" spans="1:29" ht="13.5" customHeight="1" x14ac:dyDescent="0.2">
      <c r="A10" s="2548" t="str">
        <f>COVER!A38</f>
        <v>Dr. Jeff Craig</v>
      </c>
      <c r="B10" s="2549"/>
      <c r="C10" s="2549"/>
      <c r="D10" s="2549"/>
      <c r="E10" s="2549"/>
      <c r="F10" s="2550"/>
      <c r="G10" s="2539" t="str">
        <f>COVER!T17</f>
        <v>One Mid America Plaza</v>
      </c>
      <c r="H10" s="2541"/>
      <c r="I10" s="2541"/>
      <c r="J10" s="2541"/>
      <c r="K10" s="2541"/>
      <c r="L10" s="2554"/>
    </row>
    <row r="11" spans="1:29" ht="13.5" customHeight="1" x14ac:dyDescent="0.2">
      <c r="A11" s="1999" t="s">
        <v>1901</v>
      </c>
      <c r="B11" s="1951"/>
      <c r="C11" s="1941"/>
      <c r="D11" s="1953"/>
      <c r="E11" s="1941"/>
      <c r="F11" s="1942"/>
      <c r="G11" s="2539" t="str">
        <f>COVER!T19</f>
        <v>Oak Brook</v>
      </c>
      <c r="H11" s="2541"/>
      <c r="I11" s="2541"/>
      <c r="J11" s="1994" t="str">
        <f>COVER!X19</f>
        <v>Illinois</v>
      </c>
      <c r="K11" s="1994" t="str">
        <f>COVER!Z19</f>
        <v>60522-3697</v>
      </c>
      <c r="L11" s="1993"/>
    </row>
    <row r="12" spans="1:29" ht="13.5" customHeight="1" x14ac:dyDescent="0.2">
      <c r="A12" s="2555" t="s">
        <v>1900</v>
      </c>
      <c r="B12" s="2556"/>
      <c r="C12" s="2556"/>
      <c r="D12" s="2556"/>
      <c r="E12" s="2556"/>
      <c r="F12" s="2557"/>
      <c r="G12" s="1910"/>
      <c r="H12" s="1295"/>
      <c r="I12" s="1295"/>
      <c r="J12" s="1295"/>
      <c r="K12" s="1295"/>
      <c r="L12" s="1911"/>
    </row>
    <row r="13" spans="1:29" ht="13.5" customHeight="1" x14ac:dyDescent="0.2">
      <c r="A13" s="2539"/>
      <c r="B13" s="2558"/>
      <c r="C13" s="2558"/>
      <c r="D13" s="2558"/>
      <c r="E13" s="1294"/>
      <c r="F13" s="1995"/>
      <c r="G13" s="2003" t="s">
        <v>1902</v>
      </c>
      <c r="H13" s="1944"/>
      <c r="I13" s="2559" t="str">
        <f>COVER!T25</f>
        <v>christine.torres@crowehorwath.com</v>
      </c>
      <c r="J13" s="2560"/>
      <c r="K13" s="2560"/>
      <c r="L13" s="2561"/>
    </row>
    <row r="14" spans="1:29" ht="13.5" customHeight="1" x14ac:dyDescent="0.2">
      <c r="A14" s="2539" t="str">
        <f>COVER!A19</f>
        <v>1877 Downers Place</v>
      </c>
      <c r="B14" s="2540"/>
      <c r="C14" s="2540"/>
      <c r="D14" s="2540"/>
      <c r="E14" s="1992">
        <v>0</v>
      </c>
      <c r="F14" s="1293"/>
      <c r="G14" s="2004" t="s">
        <v>1385</v>
      </c>
      <c r="H14" s="1279"/>
      <c r="I14" s="1279"/>
      <c r="J14" s="1279"/>
      <c r="K14" s="1279"/>
      <c r="L14" s="1943"/>
    </row>
    <row r="15" spans="1:29" ht="13.5" customHeight="1" x14ac:dyDescent="0.2">
      <c r="A15" s="2539" t="str">
        <f>COVER!A21</f>
        <v>Aurora</v>
      </c>
      <c r="B15" s="2541"/>
      <c r="C15" s="2541"/>
      <c r="D15" s="1278"/>
      <c r="E15" s="1912"/>
      <c r="F15" s="1292"/>
      <c r="G15" s="1991" t="str">
        <f>COVER!T15</f>
        <v>Christine Torres</v>
      </c>
      <c r="H15" s="1279"/>
      <c r="I15" s="1279"/>
      <c r="J15" s="1279"/>
      <c r="K15" s="1279"/>
      <c r="L15" s="1943"/>
    </row>
    <row r="16" spans="1:29" ht="12.2" customHeight="1" x14ac:dyDescent="0.2">
      <c r="A16" s="1991"/>
      <c r="B16" s="1499"/>
      <c r="C16" s="1994">
        <f>COVER!A25</f>
        <v>60506</v>
      </c>
      <c r="D16" s="1994"/>
      <c r="E16" s="1994"/>
      <c r="F16" s="1995"/>
      <c r="G16" s="2542"/>
      <c r="H16" s="2543"/>
      <c r="I16" s="2543"/>
      <c r="J16" s="2543"/>
      <c r="K16" s="2543"/>
      <c r="L16" s="2544"/>
    </row>
    <row r="17" spans="1:13" ht="12.2" customHeight="1" x14ac:dyDescent="0.2">
      <c r="A17" s="2545"/>
      <c r="B17" s="2546"/>
      <c r="C17" s="2546"/>
      <c r="D17" s="2546"/>
      <c r="E17" s="2546"/>
      <c r="F17" s="2547"/>
      <c r="G17" s="2004" t="s">
        <v>1384</v>
      </c>
      <c r="H17" s="1279"/>
      <c r="I17" s="1279"/>
      <c r="J17" s="1279"/>
      <c r="K17" s="2005" t="s">
        <v>1383</v>
      </c>
      <c r="L17" s="1942"/>
      <c r="M17" s="1291"/>
    </row>
    <row r="18" spans="1:13" ht="12.2" customHeight="1" x14ac:dyDescent="0.2">
      <c r="A18" s="2548"/>
      <c r="B18" s="2549"/>
      <c r="C18" s="2549"/>
      <c r="D18" s="2549"/>
      <c r="E18" s="2549"/>
      <c r="F18" s="2550"/>
      <c r="G18" s="2551" t="str">
        <f>COVER!T21</f>
        <v>630-574-7878</v>
      </c>
      <c r="H18" s="2552"/>
      <c r="I18" s="2552"/>
      <c r="J18" s="2552"/>
      <c r="K18" s="2551" t="str">
        <f>COVER!X21</f>
        <v>630-574-1608</v>
      </c>
      <c r="L18" s="255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2023</v>
      </c>
    </row>
    <row r="22" spans="1:13" ht="12.2" customHeight="1" x14ac:dyDescent="0.2">
      <c r="A22" s="1290"/>
    </row>
    <row r="23" spans="1:13" ht="12.2" customHeight="1" x14ac:dyDescent="0.2">
      <c r="A23" s="1290"/>
      <c r="B23" s="1280"/>
      <c r="C23" s="2006" t="s">
        <v>1382</v>
      </c>
    </row>
    <row r="24" spans="1:13" ht="10.15" customHeight="1" x14ac:dyDescent="0.2">
      <c r="A24" s="1290"/>
      <c r="C24" s="2006" t="s">
        <v>1381</v>
      </c>
    </row>
    <row r="25" spans="1:13" ht="9" customHeight="1" x14ac:dyDescent="0.2">
      <c r="B25" s="1283" t="s">
        <v>1364</v>
      </c>
      <c r="C25" s="1289"/>
      <c r="J25" s="1282"/>
    </row>
    <row r="26" spans="1:13" s="1277" customFormat="1" ht="12.2" customHeight="1" x14ac:dyDescent="0.2">
      <c r="B26" s="1280" t="s">
        <v>2091</v>
      </c>
      <c r="C26" s="2006" t="s">
        <v>2024</v>
      </c>
      <c r="D26" s="1284"/>
      <c r="E26" s="1284"/>
    </row>
    <row r="27" spans="1:13" s="1277" customFormat="1" ht="9" customHeight="1" x14ac:dyDescent="0.2">
      <c r="B27" s="1283"/>
      <c r="C27" s="2006"/>
      <c r="D27" s="1284"/>
      <c r="E27" s="1284"/>
    </row>
    <row r="28" spans="1:13" s="1277" customFormat="1" ht="12.2" customHeight="1" x14ac:dyDescent="0.2">
      <c r="A28" s="1288"/>
      <c r="B28" s="1280" t="s">
        <v>2091</v>
      </c>
      <c r="C28" s="2006" t="s">
        <v>2025</v>
      </c>
      <c r="D28" s="1284"/>
      <c r="E28" s="1284"/>
    </row>
    <row r="29" spans="1:13" s="1277" customFormat="1" ht="9" customHeight="1" x14ac:dyDescent="0.2">
      <c r="A29" s="1288"/>
      <c r="B29" s="1283"/>
      <c r="C29" s="2006"/>
      <c r="D29" s="1284"/>
      <c r="E29" s="1284"/>
    </row>
    <row r="30" spans="1:13" s="1277" customFormat="1" ht="12.2" customHeight="1" x14ac:dyDescent="0.2">
      <c r="B30" s="1280" t="s">
        <v>2091</v>
      </c>
      <c r="C30" s="2006" t="s">
        <v>2026</v>
      </c>
      <c r="D30" s="1278"/>
      <c r="E30" s="1278"/>
      <c r="F30" s="1284"/>
      <c r="G30" s="1284"/>
      <c r="H30" s="1284"/>
      <c r="I30" s="1284"/>
      <c r="J30" s="1284"/>
      <c r="K30" s="1284"/>
      <c r="L30" s="1284"/>
    </row>
    <row r="31" spans="1:13" s="1277" customFormat="1" ht="9" customHeight="1" x14ac:dyDescent="0.2">
      <c r="B31" s="1283"/>
      <c r="C31" s="2006"/>
      <c r="D31" s="1278"/>
      <c r="E31" s="1278"/>
      <c r="F31" s="1284"/>
      <c r="G31" s="1284"/>
      <c r="H31" s="1284"/>
      <c r="I31" s="1284"/>
      <c r="J31" s="1284"/>
      <c r="K31" s="1284"/>
      <c r="L31" s="1284"/>
    </row>
    <row r="32" spans="1:13" s="1277" customFormat="1" ht="12.2" customHeight="1" x14ac:dyDescent="0.2">
      <c r="B32" s="1280" t="s">
        <v>2091</v>
      </c>
      <c r="C32" s="2006" t="s">
        <v>2027</v>
      </c>
      <c r="D32" s="1278"/>
      <c r="E32" s="1278"/>
      <c r="F32" s="1284"/>
      <c r="G32" s="1284"/>
      <c r="H32" s="1284"/>
      <c r="I32" s="1284"/>
      <c r="J32" s="1284"/>
      <c r="K32" s="1284"/>
      <c r="L32" s="1284"/>
    </row>
    <row r="33" spans="1:12" s="1277" customFormat="1" ht="10.9" customHeight="1" x14ac:dyDescent="0.2">
      <c r="B33" s="1283"/>
      <c r="C33" s="2007" t="s">
        <v>2028</v>
      </c>
      <c r="D33" s="1278"/>
      <c r="E33" s="1278"/>
      <c r="F33" s="1284"/>
      <c r="G33" s="1284"/>
      <c r="H33" s="1284"/>
      <c r="I33" s="1284"/>
      <c r="J33" s="1284"/>
      <c r="K33" s="1284"/>
      <c r="L33" s="1284"/>
    </row>
    <row r="34" spans="1:12" ht="9" customHeight="1" x14ac:dyDescent="0.2">
      <c r="B34" s="1283"/>
      <c r="C34" s="2007"/>
      <c r="D34" s="1282"/>
      <c r="E34" s="1282"/>
      <c r="F34" s="1282"/>
      <c r="G34" s="1282"/>
      <c r="H34" s="1282"/>
      <c r="I34" s="1282"/>
      <c r="J34" s="1282"/>
      <c r="K34" s="1282"/>
      <c r="L34" s="1282"/>
    </row>
    <row r="35" spans="1:12" s="1277" customFormat="1" ht="13.5" customHeight="1" x14ac:dyDescent="0.2">
      <c r="B35" s="1280" t="s">
        <v>2091</v>
      </c>
      <c r="C35" s="2006" t="s">
        <v>2029</v>
      </c>
      <c r="D35" s="1284"/>
      <c r="E35" s="1284"/>
      <c r="F35" s="1284"/>
      <c r="G35" s="1284"/>
      <c r="H35" s="1284"/>
      <c r="I35" s="1284"/>
      <c r="J35" s="1284"/>
      <c r="K35" s="1284"/>
      <c r="L35" s="1284"/>
    </row>
    <row r="36" spans="1:12" s="1277" customFormat="1" ht="10.9" customHeight="1" x14ac:dyDescent="0.2">
      <c r="B36" s="1283"/>
      <c r="C36" s="2007" t="s">
        <v>2030</v>
      </c>
      <c r="D36" s="1284"/>
      <c r="E36" s="1284"/>
      <c r="F36" s="1284"/>
      <c r="G36" s="1284"/>
      <c r="H36" s="1284"/>
      <c r="I36" s="1284"/>
      <c r="J36" s="1284"/>
      <c r="K36" s="1284"/>
      <c r="L36" s="1284"/>
    </row>
    <row r="37" spans="1:12" ht="9" customHeight="1" x14ac:dyDescent="0.2">
      <c r="B37" s="1283"/>
      <c r="C37" s="2007"/>
      <c r="D37" s="1282"/>
      <c r="E37" s="1282"/>
      <c r="F37" s="1282"/>
      <c r="G37" s="1282"/>
      <c r="H37" s="1282"/>
      <c r="I37" s="1282"/>
      <c r="J37" s="1282"/>
      <c r="K37" s="1282"/>
      <c r="L37" s="1282"/>
    </row>
    <row r="38" spans="1:12" s="1277" customFormat="1" ht="12.2" customHeight="1" x14ac:dyDescent="0.2">
      <c r="B38" s="1280" t="s">
        <v>2091</v>
      </c>
      <c r="C38" s="2006" t="s">
        <v>2031</v>
      </c>
      <c r="D38" s="1284"/>
      <c r="E38" s="1284"/>
    </row>
    <row r="39" spans="1:12" ht="9" customHeight="1" x14ac:dyDescent="0.2">
      <c r="B39" s="1283"/>
      <c r="C39" s="2007"/>
      <c r="D39" s="1282"/>
      <c r="E39" s="1282"/>
    </row>
    <row r="40" spans="1:12" s="1277" customFormat="1" ht="13.5" customHeight="1" x14ac:dyDescent="0.2">
      <c r="B40" s="1280" t="s">
        <v>2091</v>
      </c>
      <c r="C40" s="2006" t="s">
        <v>2032</v>
      </c>
      <c r="D40" s="1284"/>
      <c r="E40" s="1284"/>
    </row>
    <row r="41" spans="1:12" ht="9" customHeight="1" x14ac:dyDescent="0.2">
      <c r="A41" s="1286"/>
      <c r="B41" s="1283"/>
      <c r="C41" s="2007"/>
      <c r="D41" s="1282"/>
      <c r="E41" s="1282"/>
    </row>
    <row r="42" spans="1:12" s="1277" customFormat="1" ht="13.5" customHeight="1" x14ac:dyDescent="0.2">
      <c r="B42" s="1280" t="s">
        <v>2091</v>
      </c>
      <c r="C42" s="2006"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8" t="s">
        <v>2034</v>
      </c>
      <c r="D46" s="1278"/>
      <c r="E46" s="1278"/>
      <c r="F46" s="1278"/>
      <c r="G46" s="1278"/>
      <c r="H46" s="1278"/>
    </row>
    <row r="47" spans="1:12" ht="9" customHeight="1" x14ac:dyDescent="0.2"/>
    <row r="48" spans="1:12" ht="12.2" customHeight="1" x14ac:dyDescent="0.2">
      <c r="B48" s="1671"/>
      <c r="C48" s="2009" t="s">
        <v>2035</v>
      </c>
    </row>
    <row r="49" spans="1:12" ht="9" customHeight="1" x14ac:dyDescent="0.2"/>
    <row r="50" spans="1:12" ht="12.2" customHeight="1" x14ac:dyDescent="0.2">
      <c r="C50" s="2009"/>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8" customFormat="1" ht="12.75" x14ac:dyDescent="0.2">
      <c r="A1" s="2573" t="str">
        <f>'Single Audit Cover'!A7</f>
        <v>West Aurora SD 129</v>
      </c>
      <c r="B1" s="2574"/>
      <c r="C1" s="2574"/>
      <c r="D1" s="2574"/>
    </row>
    <row r="2" spans="1:11" s="1998" customFormat="1" ht="12.75" x14ac:dyDescent="0.2">
      <c r="A2" s="2575" t="str">
        <f>'Single Audit Cover'!E7</f>
        <v>31-045-1290-22</v>
      </c>
      <c r="B2" s="2576"/>
      <c r="C2" s="2576"/>
      <c r="D2" s="2576"/>
    </row>
    <row r="3" spans="1:11" s="1998" customFormat="1" ht="12.75" x14ac:dyDescent="0.2">
      <c r="A3" s="2573" t="s">
        <v>1893</v>
      </c>
      <c r="B3" s="2574"/>
      <c r="C3" s="2574"/>
      <c r="D3" s="2574"/>
    </row>
    <row r="4" spans="1:11" s="1998" customFormat="1" ht="4.5" customHeight="1" x14ac:dyDescent="0.2">
      <c r="A4" s="1996"/>
      <c r="B4" s="1990"/>
      <c r="C4" s="1990"/>
      <c r="D4" s="1990"/>
    </row>
    <row r="5" spans="1:11" x14ac:dyDescent="0.2">
      <c r="B5" s="1330" t="s">
        <v>1894</v>
      </c>
      <c r="C5" s="1329"/>
      <c r="D5" s="1306"/>
    </row>
    <row r="6" spans="1:11" x14ac:dyDescent="0.2">
      <c r="B6" s="1330" t="s">
        <v>1441</v>
      </c>
      <c r="C6" s="1329"/>
      <c r="D6" s="1306"/>
    </row>
    <row r="7" spans="1:11" x14ac:dyDescent="0.2">
      <c r="B7" s="1330" t="s">
        <v>1895</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48"/>
      <c r="C11" s="1304">
        <v>1</v>
      </c>
      <c r="D11" s="1328" t="s">
        <v>2038</v>
      </c>
      <c r="E11" s="1323"/>
      <c r="F11" s="1323"/>
      <c r="G11" s="1323"/>
      <c r="H11" s="1323"/>
      <c r="I11" s="1323"/>
      <c r="J11" s="1323"/>
      <c r="K11" s="1323"/>
    </row>
    <row r="12" spans="1:11" ht="3" customHeight="1" x14ac:dyDescent="0.2">
      <c r="B12" s="2010"/>
      <c r="C12" s="1304"/>
      <c r="D12" s="1328"/>
      <c r="E12" s="1323"/>
      <c r="F12" s="1323"/>
      <c r="G12" s="1323"/>
      <c r="H12" s="1323"/>
      <c r="I12" s="1323"/>
      <c r="J12" s="1323"/>
      <c r="K12" s="1323"/>
    </row>
    <row r="13" spans="1:11" x14ac:dyDescent="0.2">
      <c r="B13" s="1948"/>
      <c r="C13" s="1304">
        <f>C11+1</f>
        <v>2</v>
      </c>
      <c r="D13" s="1325" t="s">
        <v>1748</v>
      </c>
      <c r="E13" s="1323"/>
      <c r="F13" s="1323"/>
      <c r="G13" s="1323"/>
      <c r="H13" s="1323"/>
      <c r="I13" s="1323"/>
      <c r="J13" s="1323"/>
      <c r="K13" s="1323"/>
    </row>
    <row r="14" spans="1:11" ht="3" customHeight="1" x14ac:dyDescent="0.2">
      <c r="B14" s="2010"/>
      <c r="C14" s="1304"/>
      <c r="D14" s="1325"/>
      <c r="E14" s="1323"/>
      <c r="F14" s="1323"/>
      <c r="G14" s="1323"/>
      <c r="H14" s="1323"/>
      <c r="I14" s="1323"/>
      <c r="J14" s="1323"/>
      <c r="K14" s="1323"/>
    </row>
    <row r="15" spans="1:11" x14ac:dyDescent="0.2">
      <c r="B15" s="1948"/>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8"/>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8"/>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8"/>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8"/>
      <c r="C28" s="1301">
        <f>C24+1</f>
        <v>7</v>
      </c>
      <c r="D28" s="1324" t="s">
        <v>2039</v>
      </c>
      <c r="E28" s="1323"/>
      <c r="F28" s="1323"/>
      <c r="G28" s="1323"/>
      <c r="H28" s="1323"/>
      <c r="I28" s="1323"/>
      <c r="J28" s="1323"/>
      <c r="K28" s="1323"/>
    </row>
    <row r="29" spans="1:11" ht="10.5" customHeight="1" x14ac:dyDescent="0.2">
      <c r="A29" s="1300"/>
      <c r="D29" s="2095" t="s">
        <v>2040</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48"/>
      <c r="C33" s="1304">
        <v>8</v>
      </c>
      <c r="D33" s="1303" t="s">
        <v>1430</v>
      </c>
    </row>
    <row r="34" spans="1:5" ht="10.5" customHeight="1" x14ac:dyDescent="0.2">
      <c r="A34" s="1300"/>
      <c r="B34" s="1321"/>
      <c r="C34" s="1304"/>
      <c r="D34" s="1303" t="s">
        <v>2041</v>
      </c>
    </row>
    <row r="35" spans="1:5" ht="3" customHeight="1" x14ac:dyDescent="0.2">
      <c r="A35" s="1300"/>
      <c r="B35" s="1315"/>
      <c r="D35" s="1306"/>
    </row>
    <row r="36" spans="1:5" x14ac:dyDescent="0.2">
      <c r="A36" s="1300"/>
      <c r="B36" s="1948"/>
      <c r="C36" s="1304">
        <f>C33+1</f>
        <v>9</v>
      </c>
      <c r="D36" s="1303" t="s">
        <v>1429</v>
      </c>
    </row>
    <row r="37" spans="1:5" ht="10.5" customHeight="1" x14ac:dyDescent="0.2">
      <c r="A37" s="1300"/>
      <c r="B37" s="1315"/>
      <c r="D37" s="1303" t="s">
        <v>2041</v>
      </c>
    </row>
    <row r="38" spans="1:5" ht="3" customHeight="1" x14ac:dyDescent="0.2">
      <c r="A38" s="1300"/>
      <c r="B38" s="1320"/>
      <c r="C38" s="1319"/>
      <c r="D38" s="1306"/>
    </row>
    <row r="39" spans="1:5" x14ac:dyDescent="0.2">
      <c r="A39" s="1300"/>
      <c r="B39" s="1949"/>
      <c r="C39" s="1301">
        <f>C36+1</f>
        <v>10</v>
      </c>
      <c r="D39" s="1306" t="s">
        <v>1428</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49"/>
      <c r="C42" s="1301">
        <v>11</v>
      </c>
      <c r="D42" s="2011" t="s">
        <v>2043</v>
      </c>
      <c r="E42" s="1307"/>
    </row>
    <row r="43" spans="1:5" ht="3" customHeight="1" x14ac:dyDescent="0.2">
      <c r="A43" s="1300"/>
      <c r="B43" s="1320"/>
      <c r="C43" s="1319"/>
      <c r="D43" s="1306"/>
    </row>
    <row r="44" spans="1:5" x14ac:dyDescent="0.2">
      <c r="A44" s="1300"/>
      <c r="B44" s="1948"/>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48"/>
      <c r="C48" s="1304">
        <f>C44+1</f>
        <v>13</v>
      </c>
      <c r="D48" s="1303" t="s">
        <v>2044</v>
      </c>
    </row>
    <row r="49" spans="1:4" ht="3" customHeight="1" x14ac:dyDescent="0.2">
      <c r="A49" s="1300"/>
      <c r="B49" s="2010"/>
      <c r="C49" s="1304"/>
      <c r="D49" s="1303"/>
    </row>
    <row r="50" spans="1:4" x14ac:dyDescent="0.2">
      <c r="A50" s="1300"/>
      <c r="B50" s="1948"/>
      <c r="C50" s="1304">
        <f>C48+1</f>
        <v>14</v>
      </c>
      <c r="D50" s="1303" t="s">
        <v>1424</v>
      </c>
    </row>
    <row r="51" spans="1:4" ht="3" customHeight="1" x14ac:dyDescent="0.2">
      <c r="A51" s="1300"/>
      <c r="B51" s="2010"/>
      <c r="C51" s="1304"/>
      <c r="D51" s="1303"/>
    </row>
    <row r="52" spans="1:4" x14ac:dyDescent="0.2">
      <c r="A52" s="1300"/>
      <c r="B52" s="1948"/>
      <c r="C52" s="1304">
        <f>C50+1</f>
        <v>15</v>
      </c>
      <c r="D52" s="1303" t="s">
        <v>1423</v>
      </c>
    </row>
    <row r="53" spans="1:4" ht="3" customHeight="1" x14ac:dyDescent="0.2">
      <c r="A53" s="1300"/>
      <c r="B53" s="2010"/>
      <c r="C53" s="1304"/>
      <c r="D53" s="1303"/>
    </row>
    <row r="54" spans="1:4" x14ac:dyDescent="0.2">
      <c r="A54" s="1300"/>
      <c r="B54" s="1948"/>
      <c r="C54" s="1304">
        <f>C52+1</f>
        <v>16</v>
      </c>
      <c r="D54" s="1303" t="s">
        <v>1422</v>
      </c>
    </row>
    <row r="55" spans="1:4" ht="3" customHeight="1" x14ac:dyDescent="0.2">
      <c r="A55" s="1300"/>
      <c r="B55" s="2010"/>
      <c r="C55" s="1304"/>
      <c r="D55" s="1303"/>
    </row>
    <row r="56" spans="1:4" x14ac:dyDescent="0.2">
      <c r="A56" s="1300"/>
      <c r="B56" s="1948"/>
      <c r="C56" s="1304">
        <f>C54+1</f>
        <v>17</v>
      </c>
      <c r="D56" s="1306" t="s">
        <v>1750</v>
      </c>
    </row>
    <row r="57" spans="1:4" ht="10.5" customHeight="1" x14ac:dyDescent="0.2">
      <c r="A57" s="1300"/>
      <c r="D57" s="1303" t="s">
        <v>2045</v>
      </c>
    </row>
    <row r="58" spans="1:4" x14ac:dyDescent="0.2">
      <c r="A58" s="1300"/>
      <c r="C58" s="1950"/>
      <c r="D58" s="1303" t="s">
        <v>1421</v>
      </c>
    </row>
    <row r="59" spans="1:4" ht="10.5" customHeight="1" x14ac:dyDescent="0.2">
      <c r="A59" s="1300"/>
      <c r="D59" s="1306" t="s">
        <v>1420</v>
      </c>
    </row>
    <row r="60" spans="1:4" ht="10.5" customHeight="1" x14ac:dyDescent="0.2">
      <c r="A60" s="1300"/>
      <c r="D60" s="2094" t="s">
        <v>2085</v>
      </c>
    </row>
    <row r="61" spans="1:4" ht="10.5" customHeight="1" x14ac:dyDescent="0.2">
      <c r="A61" s="1300"/>
      <c r="C61" s="1950"/>
      <c r="D61" s="1303" t="s">
        <v>1419</v>
      </c>
    </row>
    <row r="62" spans="1:4" ht="10.5" customHeight="1" x14ac:dyDescent="0.2">
      <c r="A62" s="1300"/>
      <c r="D62" s="1318" t="s">
        <v>1418</v>
      </c>
    </row>
    <row r="63" spans="1:4" ht="10.5" customHeight="1" x14ac:dyDescent="0.2">
      <c r="A63" s="1300"/>
      <c r="D63" s="1306" t="s">
        <v>2046</v>
      </c>
    </row>
    <row r="64" spans="1:4" ht="10.5" customHeight="1" x14ac:dyDescent="0.2">
      <c r="A64" s="1300"/>
      <c r="D64" s="2094" t="s">
        <v>2084</v>
      </c>
    </row>
    <row r="65" spans="1:4" x14ac:dyDescent="0.2">
      <c r="A65" s="1300"/>
      <c r="C65" s="1950"/>
      <c r="D65" s="1303" t="s">
        <v>1417</v>
      </c>
    </row>
    <row r="66" spans="1:4" ht="10.5" customHeight="1" x14ac:dyDescent="0.2">
      <c r="A66" s="1300"/>
      <c r="D66" s="1308" t="s">
        <v>1416</v>
      </c>
    </row>
    <row r="67" spans="1:4" ht="10.5" customHeight="1" x14ac:dyDescent="0.2">
      <c r="A67" s="1300"/>
      <c r="D67" s="1306" t="s">
        <v>2047</v>
      </c>
    </row>
    <row r="68" spans="1:4" ht="10.5" customHeight="1" x14ac:dyDescent="0.2">
      <c r="A68" s="1300"/>
      <c r="D68" s="2094" t="s">
        <v>2084</v>
      </c>
    </row>
    <row r="69" spans="1:4" ht="10.5" customHeight="1" x14ac:dyDescent="0.2">
      <c r="A69" s="1300"/>
      <c r="C69" s="1950"/>
      <c r="D69" s="1303" t="s">
        <v>1415</v>
      </c>
    </row>
    <row r="70" spans="1:4" ht="10.5" customHeight="1" x14ac:dyDescent="0.2">
      <c r="A70" s="1300"/>
      <c r="D70" s="1318" t="s">
        <v>1414</v>
      </c>
    </row>
    <row r="71" spans="1:4" ht="3" customHeight="1" x14ac:dyDescent="0.2">
      <c r="A71" s="1300"/>
      <c r="D71" s="1306"/>
    </row>
    <row r="72" spans="1:4" x14ac:dyDescent="0.2">
      <c r="A72" s="1300"/>
      <c r="B72" s="1948"/>
      <c r="C72" s="1304">
        <f>C56+1</f>
        <v>18</v>
      </c>
      <c r="D72" s="1308" t="s">
        <v>1413</v>
      </c>
    </row>
    <row r="73" spans="1:4" ht="3" customHeight="1" x14ac:dyDescent="0.2">
      <c r="A73" s="1300"/>
      <c r="B73" s="2010"/>
      <c r="C73" s="1304"/>
      <c r="D73" s="1308"/>
    </row>
    <row r="74" spans="1:4" x14ac:dyDescent="0.2">
      <c r="A74" s="1300"/>
      <c r="B74" s="1948"/>
      <c r="C74" s="1304">
        <f>C72+1</f>
        <v>19</v>
      </c>
      <c r="D74" s="1303" t="s">
        <v>1412</v>
      </c>
    </row>
    <row r="75" spans="1:4" ht="3" customHeight="1" x14ac:dyDescent="0.2">
      <c r="A75" s="1300"/>
      <c r="B75" s="2010"/>
      <c r="C75" s="1304"/>
      <c r="D75" s="1303"/>
    </row>
    <row r="76" spans="1:4" x14ac:dyDescent="0.2">
      <c r="A76" s="1300"/>
      <c r="B76" s="1948"/>
      <c r="C76" s="1304">
        <f>C74+1</f>
        <v>20</v>
      </c>
      <c r="D76" s="1316" t="s">
        <v>1411</v>
      </c>
    </row>
    <row r="77" spans="1:4" ht="3" customHeight="1" x14ac:dyDescent="0.2">
      <c r="A77" s="1300"/>
      <c r="B77" s="2010"/>
      <c r="C77" s="1304"/>
      <c r="D77" s="1316"/>
    </row>
    <row r="78" spans="1:4" x14ac:dyDescent="0.2">
      <c r="A78" s="1300"/>
      <c r="B78" s="1948"/>
      <c r="C78" s="1304">
        <f>C76+1</f>
        <v>21</v>
      </c>
      <c r="D78" s="1306" t="s">
        <v>1410</v>
      </c>
    </row>
    <row r="79" spans="1:4" ht="3" customHeight="1" x14ac:dyDescent="0.2">
      <c r="A79" s="1300"/>
      <c r="B79" s="2010"/>
      <c r="C79" s="1304"/>
      <c r="D79" s="1306"/>
    </row>
    <row r="80" spans="1:4" x14ac:dyDescent="0.2">
      <c r="A80" s="1300"/>
      <c r="B80" s="1948"/>
      <c r="C80" s="1304">
        <f>C78+1</f>
        <v>22</v>
      </c>
      <c r="D80" s="1317" t="s">
        <v>1409</v>
      </c>
    </row>
    <row r="81" spans="1:4" ht="3" customHeight="1" x14ac:dyDescent="0.2">
      <c r="A81" s="1300"/>
      <c r="B81" s="2010"/>
      <c r="C81" s="1304"/>
      <c r="D81" s="1317"/>
    </row>
    <row r="82" spans="1:4" x14ac:dyDescent="0.2">
      <c r="A82" s="1300"/>
      <c r="B82" s="1948"/>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48"/>
      <c r="C85" s="1304">
        <f>C82+1</f>
        <v>24</v>
      </c>
      <c r="D85" s="1303" t="s">
        <v>1407</v>
      </c>
    </row>
    <row r="86" spans="1:4" ht="3" customHeight="1" x14ac:dyDescent="0.2">
      <c r="A86" s="1300"/>
      <c r="B86" s="2010"/>
      <c r="C86" s="1304"/>
      <c r="D86" s="1303"/>
    </row>
    <row r="87" spans="1:4" x14ac:dyDescent="0.2">
      <c r="A87" s="1300"/>
      <c r="B87" s="1948"/>
      <c r="C87" s="1304">
        <f>C85+1</f>
        <v>25</v>
      </c>
      <c r="D87" s="1303" t="s">
        <v>1406</v>
      </c>
    </row>
    <row r="88" spans="1:4" ht="3" customHeight="1" x14ac:dyDescent="0.2">
      <c r="A88" s="1300"/>
      <c r="B88" s="2010"/>
      <c r="C88" s="1304"/>
      <c r="D88" s="1303"/>
    </row>
    <row r="89" spans="1:4" x14ac:dyDescent="0.2">
      <c r="A89" s="1300"/>
      <c r="B89" s="1948"/>
      <c r="C89" s="1304">
        <f>C87+1</f>
        <v>26</v>
      </c>
      <c r="D89" s="1303" t="s">
        <v>1405</v>
      </c>
    </row>
    <row r="90" spans="1:4" ht="3" customHeight="1" x14ac:dyDescent="0.2">
      <c r="A90" s="1300"/>
      <c r="B90" s="2010"/>
      <c r="C90" s="1304"/>
      <c r="D90" s="1303"/>
    </row>
    <row r="91" spans="1:4" x14ac:dyDescent="0.2">
      <c r="A91" s="1300"/>
      <c r="B91" s="1948"/>
      <c r="C91" s="1304">
        <f>C89+1</f>
        <v>27</v>
      </c>
      <c r="D91" s="1303" t="s">
        <v>2048</v>
      </c>
    </row>
    <row r="92" spans="1:4" x14ac:dyDescent="0.2">
      <c r="A92" s="1300"/>
      <c r="B92" s="1309"/>
      <c r="C92" s="1950"/>
      <c r="D92" s="1303" t="s">
        <v>1404</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48"/>
      <c r="C96" s="1304">
        <f>C91+1</f>
        <v>28</v>
      </c>
      <c r="D96" s="1303" t="s">
        <v>2050</v>
      </c>
    </row>
    <row r="97" spans="1:4" ht="3" customHeight="1" x14ac:dyDescent="0.2">
      <c r="A97" s="1300"/>
      <c r="B97" s="2010"/>
      <c r="C97" s="1304"/>
      <c r="D97" s="1303"/>
    </row>
    <row r="98" spans="1:4" x14ac:dyDescent="0.2">
      <c r="A98" s="1300"/>
      <c r="B98" s="1948"/>
      <c r="C98" s="1304">
        <f>C96+1</f>
        <v>29</v>
      </c>
      <c r="D98" s="1312" t="s">
        <v>1403</v>
      </c>
    </row>
    <row r="99" spans="1:4" ht="3" customHeight="1" x14ac:dyDescent="0.2">
      <c r="A99" s="1300"/>
      <c r="B99" s="2010"/>
      <c r="C99" s="1304"/>
      <c r="D99" s="1312"/>
    </row>
    <row r="100" spans="1:4" x14ac:dyDescent="0.2">
      <c r="A100" s="1300"/>
      <c r="B100" s="1948"/>
      <c r="C100" s="1304">
        <f>C98+1</f>
        <v>30</v>
      </c>
      <c r="D100" s="1303" t="s">
        <v>2051</v>
      </c>
    </row>
    <row r="101" spans="1:4" ht="3" customHeight="1" x14ac:dyDescent="0.2">
      <c r="A101" s="1300"/>
      <c r="B101" s="2010"/>
      <c r="C101" s="1304"/>
      <c r="D101" s="2012"/>
    </row>
    <row r="102" spans="1:4" x14ac:dyDescent="0.2">
      <c r="A102" s="1300"/>
      <c r="B102" s="1948"/>
      <c r="C102" s="1304">
        <f>C100+1</f>
        <v>31</v>
      </c>
      <c r="D102" s="1303" t="s">
        <v>2052</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48"/>
      <c r="C106" s="1304">
        <f>C102+1</f>
        <v>32</v>
      </c>
      <c r="D106" s="1306" t="s">
        <v>2053</v>
      </c>
    </row>
    <row r="107" spans="1:4" ht="3" customHeight="1" x14ac:dyDescent="0.2">
      <c r="A107" s="1300"/>
      <c r="B107" s="2010"/>
      <c r="C107" s="1304"/>
      <c r="D107" s="1306"/>
    </row>
    <row r="108" spans="1:4" x14ac:dyDescent="0.2">
      <c r="A108" s="1300"/>
      <c r="B108" s="1948"/>
      <c r="C108" s="1304">
        <v>33</v>
      </c>
      <c r="D108" s="1306" t="s">
        <v>1401</v>
      </c>
    </row>
    <row r="109" spans="1:4" ht="3" customHeight="1" x14ac:dyDescent="0.2">
      <c r="A109" s="1300"/>
      <c r="B109" s="2010"/>
      <c r="C109" s="1304"/>
      <c r="D109" s="1306"/>
    </row>
    <row r="110" spans="1:4" x14ac:dyDescent="0.2">
      <c r="A110" s="1300"/>
      <c r="B110" s="1948"/>
      <c r="C110" s="1304">
        <f>C108+1</f>
        <v>34</v>
      </c>
      <c r="D110" s="1306" t="s">
        <v>1400</v>
      </c>
    </row>
    <row r="111" spans="1:4" ht="3" customHeight="1" x14ac:dyDescent="0.2">
      <c r="A111" s="1300"/>
      <c r="B111" s="2010"/>
      <c r="C111" s="1304"/>
      <c r="D111" s="1306"/>
    </row>
    <row r="112" spans="1:4" x14ac:dyDescent="0.2">
      <c r="A112" s="1300"/>
      <c r="B112" s="1948"/>
      <c r="C112" s="1304">
        <f>C110+1</f>
        <v>35</v>
      </c>
      <c r="D112" s="1306" t="s">
        <v>1399</v>
      </c>
    </row>
    <row r="113" spans="1:4" ht="11.25" customHeight="1" x14ac:dyDescent="0.2">
      <c r="A113" s="1300"/>
      <c r="B113" s="2013"/>
      <c r="C113" s="1304"/>
      <c r="D113" s="1310" t="s">
        <v>1398</v>
      </c>
    </row>
    <row r="114" spans="1:4" ht="3" customHeight="1" x14ac:dyDescent="0.2">
      <c r="A114" s="1300"/>
      <c r="B114" s="2014"/>
      <c r="C114" s="1304"/>
      <c r="D114" s="1310"/>
    </row>
    <row r="115" spans="1:4" x14ac:dyDescent="0.2">
      <c r="A115" s="1300"/>
      <c r="B115" s="1948"/>
      <c r="C115" s="1304">
        <f>C112+1</f>
        <v>36</v>
      </c>
      <c r="D115" s="1303" t="s">
        <v>1397</v>
      </c>
    </row>
    <row r="116" spans="1:4" ht="3" customHeight="1" x14ac:dyDescent="0.2">
      <c r="A116" s="1300"/>
      <c r="B116" s="2010"/>
      <c r="C116" s="1304"/>
      <c r="D116" s="1303"/>
    </row>
    <row r="117" spans="1:4" x14ac:dyDescent="0.2">
      <c r="A117" s="1300"/>
      <c r="B117" s="1948"/>
      <c r="C117" s="1304">
        <f>C115+1</f>
        <v>37</v>
      </c>
      <c r="D117" s="1303" t="s">
        <v>1752</v>
      </c>
    </row>
    <row r="118" spans="1:4" ht="3" customHeight="1" x14ac:dyDescent="0.2">
      <c r="A118" s="1300"/>
      <c r="B118" s="2010"/>
      <c r="C118" s="1304"/>
      <c r="D118" s="1303"/>
    </row>
    <row r="119" spans="1:4" x14ac:dyDescent="0.2">
      <c r="A119" s="1300"/>
      <c r="B119" s="1948"/>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48"/>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5" sqref="D3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79" t="str">
        <f>'Single Audit Cover'!A7</f>
        <v>West Aurora SD 129</v>
      </c>
      <c r="B1" s="2579"/>
      <c r="C1" s="2579"/>
      <c r="D1" s="2579"/>
      <c r="E1" s="2579"/>
    </row>
    <row r="2" spans="1:5" x14ac:dyDescent="0.2">
      <c r="A2" s="2580" t="str">
        <f>'Single Audit Cover'!E7</f>
        <v>31-045-1290-22</v>
      </c>
      <c r="B2" s="2580"/>
      <c r="C2" s="2580"/>
      <c r="D2" s="2580"/>
      <c r="E2" s="2580"/>
    </row>
    <row r="3" spans="1:5" ht="4.5" customHeight="1" x14ac:dyDescent="0.2"/>
    <row r="4" spans="1:5" x14ac:dyDescent="0.2">
      <c r="A4" s="1349" t="s">
        <v>1463</v>
      </c>
      <c r="B4" s="1347"/>
      <c r="C4" s="1347"/>
      <c r="D4" s="1348"/>
      <c r="E4" s="1347"/>
    </row>
    <row r="5" spans="1:5" x14ac:dyDescent="0.2">
      <c r="A5" s="1349"/>
      <c r="B5" s="2015"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15740500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431989</v>
      </c>
    </row>
    <row r="15" spans="1:5" x14ac:dyDescent="0.2">
      <c r="A15" s="1346"/>
      <c r="B15" s="1345"/>
      <c r="C15" s="1345"/>
    </row>
    <row r="16" spans="1:5" x14ac:dyDescent="0.2">
      <c r="A16" s="1346" t="s">
        <v>1453</v>
      </c>
      <c r="B16" s="1345"/>
      <c r="C16" s="1345"/>
    </row>
    <row r="17" spans="1:4" x14ac:dyDescent="0.2">
      <c r="A17" s="1346" t="s">
        <v>1903</v>
      </c>
      <c r="B17" s="1345" t="s">
        <v>1452</v>
      </c>
      <c r="C17" s="1345"/>
      <c r="D17" s="1344">
        <f>-SUM('Revenues 9-14'!C271:D271,'Revenues 9-14'!F271:G271)</f>
        <v>-651612</v>
      </c>
    </row>
    <row r="19" spans="1:4" ht="13.5" thickBot="1" x14ac:dyDescent="0.25">
      <c r="A19" s="2016" t="s">
        <v>1451</v>
      </c>
      <c r="D19" s="1343">
        <f>SUM(D10:D17)</f>
        <v>15520877</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81" t="s">
        <v>2110</v>
      </c>
      <c r="B24" s="2582"/>
      <c r="D24" s="1336">
        <v>-431989</v>
      </c>
    </row>
    <row r="25" spans="1:4" x14ac:dyDescent="0.2">
      <c r="A25" s="2577"/>
      <c r="B25" s="2578"/>
      <c r="D25" s="1336"/>
    </row>
    <row r="26" spans="1:4" x14ac:dyDescent="0.2">
      <c r="A26" s="2577"/>
      <c r="B26" s="2578"/>
      <c r="D26" s="1336"/>
    </row>
    <row r="27" spans="1:4" x14ac:dyDescent="0.2">
      <c r="A27" s="2577"/>
      <c r="B27" s="2578"/>
      <c r="D27" s="1336"/>
    </row>
    <row r="28" spans="1:4" x14ac:dyDescent="0.2">
      <c r="A28" s="2577"/>
      <c r="B28" s="2578"/>
      <c r="D28" s="1336"/>
    </row>
    <row r="29" spans="1:4" x14ac:dyDescent="0.2">
      <c r="A29" s="2577"/>
      <c r="B29" s="2578"/>
      <c r="D29" s="1336"/>
    </row>
    <row r="30" spans="1:4" x14ac:dyDescent="0.2">
      <c r="A30" s="2577"/>
      <c r="B30" s="2578"/>
      <c r="D30" s="1336"/>
    </row>
    <row r="32" spans="1:4" x14ac:dyDescent="0.2">
      <c r="A32" s="1338" t="s">
        <v>1449</v>
      </c>
      <c r="D32" s="1341">
        <f>SUM(D19:D30)</f>
        <v>15088888</v>
      </c>
    </row>
    <row r="33" spans="1:4" x14ac:dyDescent="0.2">
      <c r="D33" s="1340"/>
    </row>
    <row r="34" spans="1:4" x14ac:dyDescent="0.2">
      <c r="A34" s="1331" t="s">
        <v>1448</v>
      </c>
    </row>
    <row r="35" spans="1:4" x14ac:dyDescent="0.2">
      <c r="A35" s="1331" t="s">
        <v>1447</v>
      </c>
      <c r="B35" s="1333" t="s">
        <v>1446</v>
      </c>
      <c r="D35" s="1339">
        <v>15088888</v>
      </c>
    </row>
    <row r="37" spans="1:4" x14ac:dyDescent="0.2">
      <c r="A37" s="1338" t="s">
        <v>1445</v>
      </c>
    </row>
    <row r="39" spans="1:4" ht="13.35" customHeight="1" x14ac:dyDescent="0.2">
      <c r="A39" s="1337" t="s">
        <v>1444</v>
      </c>
    </row>
    <row r="40" spans="1:4" x14ac:dyDescent="0.2">
      <c r="A40" s="2577"/>
      <c r="B40" s="2578"/>
      <c r="D40" s="1336"/>
    </row>
    <row r="41" spans="1:4" x14ac:dyDescent="0.2">
      <c r="A41" s="2577"/>
      <c r="B41" s="2578"/>
      <c r="D41" s="1335"/>
    </row>
    <row r="42" spans="1:4" x14ac:dyDescent="0.2">
      <c r="A42" s="2577"/>
      <c r="B42" s="2578"/>
      <c r="D42" s="1335"/>
    </row>
    <row r="43" spans="1:4" x14ac:dyDescent="0.2">
      <c r="A43" s="2577"/>
      <c r="B43" s="2578"/>
      <c r="D43" s="1335"/>
    </row>
    <row r="44" spans="1:4" x14ac:dyDescent="0.2">
      <c r="A44" s="2577"/>
      <c r="B44" s="2578"/>
      <c r="D44" s="1335"/>
    </row>
    <row r="45" spans="1:4" x14ac:dyDescent="0.2">
      <c r="A45" s="2577"/>
      <c r="B45" s="2578"/>
      <c r="D45" s="1335"/>
    </row>
    <row r="47" spans="1:4" x14ac:dyDescent="0.2">
      <c r="B47" s="1334" t="s">
        <v>1443</v>
      </c>
      <c r="C47" s="1334"/>
      <c r="D47" s="1908">
        <f>SUM(D35:D45)</f>
        <v>15088888</v>
      </c>
    </row>
    <row r="49" spans="2:4" x14ac:dyDescent="0.2">
      <c r="B49" s="1334" t="s">
        <v>1442</v>
      </c>
      <c r="C49" s="1334"/>
      <c r="D49" s="190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A29" sqref="A29:XFD2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3" t="str">
        <f>'Single Audit Cover'!A7</f>
        <v>West Aurora SD 129</v>
      </c>
      <c r="C1" s="2584"/>
      <c r="D1" s="2584"/>
      <c r="E1" s="2584"/>
      <c r="F1" s="2584"/>
      <c r="G1" s="2584"/>
      <c r="H1" s="2584"/>
      <c r="I1" s="2584"/>
      <c r="J1" s="2584"/>
      <c r="K1" s="2584"/>
      <c r="L1" s="2584"/>
      <c r="M1" s="2584"/>
    </row>
    <row r="2" spans="2:14" ht="15" x14ac:dyDescent="0.2">
      <c r="B2" s="2585" t="str">
        <f>'Single Audit Cover'!E7</f>
        <v>31-045-1290-22</v>
      </c>
      <c r="C2" s="2585"/>
      <c r="D2" s="2585"/>
      <c r="E2" s="2585"/>
      <c r="F2" s="2585"/>
      <c r="G2" s="2585"/>
      <c r="H2" s="2585"/>
      <c r="I2" s="2585"/>
      <c r="J2" s="2585"/>
      <c r="K2" s="2585"/>
      <c r="L2" s="2585"/>
      <c r="M2" s="2585"/>
      <c r="N2" s="1399"/>
    </row>
    <row r="3" spans="2:14" ht="15" x14ac:dyDescent="0.2">
      <c r="B3" s="2586" t="s">
        <v>1431</v>
      </c>
      <c r="C3" s="2586"/>
      <c r="D3" s="2586"/>
      <c r="E3" s="2586"/>
      <c r="F3" s="2586"/>
      <c r="G3" s="2586"/>
      <c r="H3" s="2586"/>
      <c r="I3" s="2586"/>
      <c r="J3" s="2586"/>
      <c r="K3" s="2586"/>
      <c r="L3" s="2586"/>
      <c r="M3" s="2586"/>
      <c r="N3" s="1399"/>
    </row>
    <row r="4" spans="2:14" ht="15" x14ac:dyDescent="0.2">
      <c r="B4" s="2587" t="str">
        <f>'[1]Single Audit Cover'!A4</f>
        <v>Year Ending June 30, 2017</v>
      </c>
      <c r="C4" s="2587"/>
      <c r="D4" s="2587"/>
      <c r="E4" s="2587"/>
      <c r="F4" s="2587"/>
      <c r="G4" s="2587"/>
      <c r="H4" s="2587"/>
      <c r="I4" s="2587"/>
      <c r="J4" s="2587"/>
      <c r="K4" s="2587"/>
      <c r="L4" s="2587"/>
      <c r="M4" s="2587"/>
      <c r="N4" s="1399"/>
    </row>
    <row r="6" spans="2:14" x14ac:dyDescent="0.2">
      <c r="B6" s="1398"/>
      <c r="C6" s="1397"/>
      <c r="D6" s="2017" t="s">
        <v>1487</v>
      </c>
      <c r="E6" s="2018" t="s">
        <v>606</v>
      </c>
      <c r="F6" s="2019"/>
      <c r="G6" s="1396" t="s">
        <v>1486</v>
      </c>
      <c r="H6" s="2018"/>
      <c r="I6" s="2018"/>
      <c r="J6" s="2018"/>
      <c r="K6" s="1395"/>
      <c r="L6" s="1394"/>
      <c r="M6" s="2020"/>
    </row>
    <row r="7" spans="2:14" x14ac:dyDescent="0.2">
      <c r="B7" s="2021" t="s">
        <v>2054</v>
      </c>
      <c r="C7" s="1393"/>
      <c r="D7" s="1392"/>
      <c r="E7" s="2022"/>
      <c r="F7" s="2023"/>
      <c r="G7" s="2022"/>
      <c r="H7" s="2024" t="s">
        <v>1483</v>
      </c>
      <c r="I7" s="2022"/>
      <c r="J7" s="2096" t="s">
        <v>1483</v>
      </c>
      <c r="K7" s="1388"/>
      <c r="L7" s="1387" t="s">
        <v>1481</v>
      </c>
      <c r="M7" s="1386"/>
    </row>
    <row r="8" spans="2:14" ht="15.75" x14ac:dyDescent="0.25">
      <c r="B8" s="2025" t="s">
        <v>2055</v>
      </c>
      <c r="C8" s="1393" t="s">
        <v>1485</v>
      </c>
      <c r="D8" s="1392" t="s">
        <v>1484</v>
      </c>
      <c r="E8" s="1391" t="s">
        <v>1483</v>
      </c>
      <c r="F8" s="1390" t="s">
        <v>1483</v>
      </c>
      <c r="G8" s="1389" t="s">
        <v>1483</v>
      </c>
      <c r="H8" s="2024" t="s">
        <v>1856</v>
      </c>
      <c r="I8" s="1388" t="s">
        <v>1483</v>
      </c>
      <c r="J8" s="2096" t="s">
        <v>2056</v>
      </c>
      <c r="K8" s="1388" t="s">
        <v>1482</v>
      </c>
      <c r="L8" s="1387" t="s">
        <v>1477</v>
      </c>
      <c r="M8" s="1386" t="s">
        <v>31</v>
      </c>
    </row>
    <row r="9" spans="2:14" ht="13.5" x14ac:dyDescent="0.2">
      <c r="B9" s="2026" t="s">
        <v>1480</v>
      </c>
      <c r="C9" s="1393" t="s">
        <v>1479</v>
      </c>
      <c r="D9" s="1392" t="s">
        <v>2057</v>
      </c>
      <c r="E9" s="1391" t="s">
        <v>1856</v>
      </c>
      <c r="F9" s="1390" t="s">
        <v>2056</v>
      </c>
      <c r="G9" s="1389" t="s">
        <v>1856</v>
      </c>
      <c r="H9" s="2024" t="s">
        <v>2058</v>
      </c>
      <c r="I9" s="1388" t="s">
        <v>2056</v>
      </c>
      <c r="J9" s="2096" t="s">
        <v>2058</v>
      </c>
      <c r="K9" s="1388" t="s">
        <v>1478</v>
      </c>
      <c r="L9" s="2027" t="s">
        <v>2059</v>
      </c>
      <c r="M9" s="1386"/>
    </row>
    <row r="10" spans="2:14" ht="11.85" customHeight="1" x14ac:dyDescent="0.2">
      <c r="B10" s="2026" t="s">
        <v>1476</v>
      </c>
      <c r="C10" s="1385" t="s">
        <v>1475</v>
      </c>
      <c r="D10" s="1384" t="s">
        <v>1474</v>
      </c>
      <c r="E10" s="1383" t="s">
        <v>1473</v>
      </c>
      <c r="F10" s="1382" t="s">
        <v>1472</v>
      </c>
      <c r="G10" s="1381" t="s">
        <v>1471</v>
      </c>
      <c r="H10" s="2028" t="s">
        <v>1488</v>
      </c>
      <c r="I10" s="1380" t="s">
        <v>1470</v>
      </c>
      <c r="J10" s="2097" t="s">
        <v>1488</v>
      </c>
      <c r="K10" s="1379" t="s">
        <v>1469</v>
      </c>
      <c r="L10" s="1379" t="s">
        <v>1468</v>
      </c>
      <c r="M10" s="1378" t="s">
        <v>1467</v>
      </c>
    </row>
    <row r="11" spans="2:14" ht="20.100000000000001" customHeight="1" x14ac:dyDescent="0.2">
      <c r="B11" s="1374" t="s">
        <v>2111</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29"/>
      <c r="C28" s="2030"/>
      <c r="D28" s="2031"/>
      <c r="E28" s="2032"/>
      <c r="F28" s="2032"/>
      <c r="G28" s="2032"/>
      <c r="H28" s="2032"/>
      <c r="I28" s="2032"/>
      <c r="J28" s="2032"/>
      <c r="K28" s="2032"/>
      <c r="L28" s="2032"/>
      <c r="M28" s="2032"/>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2060</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6" t="s">
        <v>1942</v>
      </c>
      <c r="C32" s="1957"/>
      <c r="D32" s="1958"/>
      <c r="E32" s="1959"/>
      <c r="F32" s="1959"/>
      <c r="G32" s="1959"/>
      <c r="H32" s="1959"/>
      <c r="I32" s="1350"/>
      <c r="J32" s="1350"/>
    </row>
    <row r="33" spans="2:13" x14ac:dyDescent="0.2">
      <c r="B33" s="1960"/>
      <c r="C33" s="1961"/>
      <c r="D33" s="1962"/>
      <c r="E33" s="1963"/>
      <c r="F33" s="1963"/>
      <c r="G33" s="1350"/>
      <c r="H33" s="1350"/>
      <c r="I33" s="1350"/>
      <c r="J33" s="1350"/>
    </row>
    <row r="34" spans="2:13" ht="13.5" customHeight="1" x14ac:dyDescent="0.2">
      <c r="B34" s="1342" t="s">
        <v>1466</v>
      </c>
      <c r="G34" s="1350"/>
      <c r="H34" s="1350"/>
      <c r="I34" s="1350"/>
      <c r="J34" s="1350"/>
    </row>
    <row r="35" spans="2:13" ht="13.5" customHeight="1" x14ac:dyDescent="0.2">
      <c r="B35" s="2033"/>
      <c r="C35" s="2034"/>
      <c r="D35" s="2035"/>
      <c r="E35" s="2036"/>
      <c r="F35" s="2036"/>
      <c r="G35" s="2036"/>
      <c r="H35" s="2036"/>
      <c r="I35" s="2036"/>
      <c r="J35" s="2036"/>
      <c r="K35" s="2037"/>
      <c r="L35" s="2037"/>
      <c r="M35" s="2036"/>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2061</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2062</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8" t="s">
        <v>1936</v>
      </c>
      <c r="C43" s="1358"/>
      <c r="D43" s="1357"/>
      <c r="E43" s="1355"/>
      <c r="F43" s="1355"/>
      <c r="G43" s="1355"/>
      <c r="H43" s="1355"/>
      <c r="I43" s="1355"/>
      <c r="J43" s="1355"/>
      <c r="K43" s="1356"/>
      <c r="L43" s="1356"/>
      <c r="M43" s="1355"/>
    </row>
    <row r="44" spans="2:13" ht="3.95" customHeight="1" x14ac:dyDescent="0.2">
      <c r="B44" s="2038"/>
      <c r="C44" s="1358"/>
      <c r="D44" s="1357"/>
      <c r="E44" s="1355"/>
      <c r="F44" s="1355"/>
      <c r="G44" s="1355"/>
      <c r="H44" s="1355"/>
      <c r="I44" s="1355"/>
      <c r="J44" s="1355"/>
      <c r="K44" s="1356"/>
      <c r="L44" s="1356"/>
      <c r="M44" s="1355"/>
    </row>
    <row r="45" spans="2:13" ht="11.25" customHeight="1" x14ac:dyDescent="0.2">
      <c r="B45" s="1909" t="s">
        <v>1896</v>
      </c>
      <c r="C45" s="1358"/>
      <c r="D45" s="1357"/>
      <c r="E45" s="1355"/>
      <c r="F45" s="1355"/>
      <c r="G45" s="1355"/>
      <c r="H45" s="1355"/>
      <c r="I45" s="1355"/>
      <c r="J45" s="1355"/>
      <c r="K45" s="1356"/>
      <c r="L45" s="1356"/>
      <c r="M45" s="1355"/>
    </row>
    <row r="46" spans="2:13" ht="11.25" customHeight="1" x14ac:dyDescent="0.2">
      <c r="B46" s="1355" t="s">
        <v>2063</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view="pageBreakPreview" topLeftCell="A13" zoomScale="90" zoomScaleNormal="85" zoomScaleSheetLayoutView="90" workbookViewId="0">
      <selection activeCell="G20" sqref="G20"/>
    </sheetView>
  </sheetViews>
  <sheetFormatPr defaultColWidth="10.28515625" defaultRowHeight="15" x14ac:dyDescent="0.25"/>
  <cols>
    <col min="1" max="1" width="55.85546875" style="2114" customWidth="1"/>
    <col min="2" max="2" width="9" style="2114" customWidth="1"/>
    <col min="3" max="3" width="14.5703125" style="2114" customWidth="1"/>
    <col min="4" max="7" width="14.140625" style="2162" customWidth="1"/>
    <col min="8" max="11" width="14.140625" style="2114" customWidth="1"/>
    <col min="12" max="13" width="10.28515625" style="2114" customWidth="1"/>
    <col min="14" max="14" width="9.140625" style="2114" customWidth="1"/>
    <col min="15" max="16384" width="10.28515625" style="2114"/>
  </cols>
  <sheetData>
    <row r="1" spans="1:19" ht="16.5" x14ac:dyDescent="0.3">
      <c r="A1" s="2111" t="s">
        <v>2212</v>
      </c>
      <c r="B1" s="2112"/>
      <c r="C1" s="2112"/>
      <c r="D1" s="2112"/>
      <c r="E1" s="2112"/>
      <c r="F1" s="2112"/>
      <c r="G1" s="2112"/>
      <c r="H1" s="2112"/>
      <c r="I1" s="2112"/>
      <c r="J1" s="2112"/>
      <c r="K1" s="2112"/>
      <c r="L1" s="2113"/>
      <c r="M1" s="2113"/>
      <c r="N1" s="2113"/>
      <c r="O1" s="2113"/>
      <c r="P1" s="2113"/>
      <c r="Q1" s="2113"/>
      <c r="R1" s="2113"/>
      <c r="S1" s="2113"/>
    </row>
    <row r="2" spans="1:19" ht="16.5" x14ac:dyDescent="0.3">
      <c r="A2" s="2111" t="s">
        <v>2213</v>
      </c>
      <c r="B2" s="2112"/>
      <c r="C2" s="2112"/>
      <c r="D2" s="2112"/>
      <c r="E2" s="2112"/>
      <c r="F2" s="2112"/>
      <c r="G2" s="2112"/>
      <c r="H2" s="2112"/>
      <c r="I2" s="2112"/>
      <c r="J2" s="2112"/>
      <c r="K2" s="2112"/>
      <c r="L2" s="2113"/>
      <c r="M2" s="2113"/>
      <c r="N2" s="2113"/>
      <c r="O2" s="2113"/>
      <c r="P2" s="2113"/>
      <c r="Q2" s="2113"/>
      <c r="R2" s="2113"/>
      <c r="S2" s="2113"/>
    </row>
    <row r="3" spans="1:19" ht="16.5" x14ac:dyDescent="0.3">
      <c r="A3" s="2111" t="s">
        <v>2092</v>
      </c>
      <c r="B3" s="2112"/>
      <c r="C3" s="2112"/>
      <c r="D3" s="2112"/>
      <c r="E3" s="2112"/>
      <c r="F3" s="2112"/>
      <c r="G3" s="2112"/>
      <c r="H3" s="2112"/>
      <c r="I3" s="2112"/>
      <c r="J3" s="2112"/>
      <c r="K3" s="2112"/>
      <c r="L3" s="2113"/>
      <c r="M3" s="2113"/>
      <c r="N3" s="2113"/>
      <c r="O3" s="2113"/>
      <c r="P3" s="2113"/>
      <c r="Q3" s="2113"/>
      <c r="R3" s="2113"/>
      <c r="S3" s="2113"/>
    </row>
    <row r="4" spans="1:19" ht="16.5" x14ac:dyDescent="0.3">
      <c r="A4" s="2111" t="s">
        <v>2017</v>
      </c>
      <c r="B4" s="2111"/>
      <c r="C4" s="2111"/>
      <c r="D4" s="2111"/>
      <c r="E4" s="2111"/>
      <c r="F4" s="2112"/>
      <c r="G4" s="2115"/>
      <c r="H4" s="2115"/>
      <c r="I4" s="2115"/>
      <c r="J4" s="2115"/>
      <c r="K4" s="2115"/>
      <c r="L4" s="2113"/>
      <c r="M4" s="2113"/>
      <c r="N4" s="2113"/>
      <c r="O4" s="2113"/>
      <c r="P4" s="2113"/>
      <c r="Q4" s="2113"/>
      <c r="R4" s="2113"/>
      <c r="S4" s="2113"/>
    </row>
    <row r="5" spans="1:19" ht="16.5" x14ac:dyDescent="0.3">
      <c r="A5" s="2116"/>
      <c r="B5" s="2113"/>
      <c r="C5" s="2113"/>
      <c r="D5" s="2117"/>
      <c r="E5" s="2117"/>
      <c r="F5" s="2117"/>
      <c r="G5" s="2117"/>
      <c r="H5" s="2113"/>
      <c r="I5" s="2113"/>
      <c r="J5" s="2113"/>
      <c r="K5" s="2113"/>
      <c r="L5" s="2113"/>
      <c r="M5" s="2113"/>
      <c r="N5" s="2113"/>
      <c r="O5" s="2113"/>
      <c r="P5" s="2113"/>
      <c r="Q5" s="2113"/>
      <c r="R5" s="2113"/>
      <c r="S5" s="2113"/>
    </row>
    <row r="6" spans="1:19" ht="16.5" x14ac:dyDescent="0.3">
      <c r="A6" s="2118" t="s">
        <v>2214</v>
      </c>
      <c r="B6" s="2119" t="s">
        <v>1485</v>
      </c>
      <c r="C6" s="2119" t="s">
        <v>1487</v>
      </c>
      <c r="D6" s="2120" t="s">
        <v>606</v>
      </c>
      <c r="E6" s="2120"/>
      <c r="F6" s="2120" t="s">
        <v>2215</v>
      </c>
      <c r="G6" s="2120"/>
      <c r="H6" s="2119" t="s">
        <v>1482</v>
      </c>
      <c r="I6" s="2119" t="s">
        <v>2216</v>
      </c>
      <c r="J6" s="2119" t="s">
        <v>31</v>
      </c>
      <c r="K6" s="2119" t="s">
        <v>2217</v>
      </c>
      <c r="L6" s="2113"/>
      <c r="M6" s="2113"/>
      <c r="N6" s="2113"/>
      <c r="O6" s="2113"/>
      <c r="P6" s="2113"/>
      <c r="Q6" s="2113"/>
      <c r="R6" s="2113"/>
      <c r="S6" s="2113"/>
    </row>
    <row r="7" spans="1:19" ht="16.5" x14ac:dyDescent="0.3">
      <c r="A7" s="2121" t="s">
        <v>2218</v>
      </c>
      <c r="B7" s="2122" t="s">
        <v>2219</v>
      </c>
      <c r="C7" s="2122" t="s">
        <v>1484</v>
      </c>
      <c r="D7" s="2122" t="s">
        <v>1483</v>
      </c>
      <c r="E7" s="2122" t="s">
        <v>1483</v>
      </c>
      <c r="F7" s="2122" t="s">
        <v>1483</v>
      </c>
      <c r="G7" s="2122" t="s">
        <v>1483</v>
      </c>
      <c r="H7" s="2122" t="s">
        <v>17</v>
      </c>
      <c r="I7" s="2122" t="s">
        <v>1477</v>
      </c>
      <c r="J7" s="2122"/>
      <c r="K7" s="2122" t="s">
        <v>2220</v>
      </c>
      <c r="L7" s="2113"/>
      <c r="M7" s="2113"/>
      <c r="N7" s="2113"/>
      <c r="O7" s="2113"/>
      <c r="P7" s="2113"/>
      <c r="Q7" s="2113"/>
      <c r="R7" s="2113"/>
      <c r="S7" s="2113"/>
    </row>
    <row r="8" spans="1:19" ht="16.5" x14ac:dyDescent="0.3">
      <c r="A8" s="2123"/>
      <c r="B8" s="2122"/>
      <c r="C8" s="2122" t="s">
        <v>2221</v>
      </c>
      <c r="D8" s="2122">
        <v>2016</v>
      </c>
      <c r="E8" s="2122">
        <v>2017</v>
      </c>
      <c r="F8" s="2122">
        <v>2016</v>
      </c>
      <c r="G8" s="2122">
        <v>2017</v>
      </c>
      <c r="H8" s="2122"/>
      <c r="I8" s="2122"/>
      <c r="J8" s="2122"/>
      <c r="K8" s="2122" t="s">
        <v>1488</v>
      </c>
      <c r="L8" s="2113"/>
      <c r="M8" s="2113"/>
      <c r="N8" s="2113"/>
      <c r="O8" s="2113"/>
      <c r="P8" s="2113"/>
      <c r="Q8" s="2113"/>
      <c r="R8" s="2113"/>
      <c r="S8" s="2113"/>
    </row>
    <row r="9" spans="1:19" ht="16.5" x14ac:dyDescent="0.3">
      <c r="A9" s="2124"/>
      <c r="B9" s="2125" t="s">
        <v>1475</v>
      </c>
      <c r="C9" s="2125" t="s">
        <v>1474</v>
      </c>
      <c r="D9" s="2125" t="s">
        <v>1472</v>
      </c>
      <c r="E9" s="2125" t="s">
        <v>1472</v>
      </c>
      <c r="F9" s="2125" t="s">
        <v>1471</v>
      </c>
      <c r="G9" s="2125" t="s">
        <v>1470</v>
      </c>
      <c r="H9" s="2125" t="s">
        <v>1469</v>
      </c>
      <c r="I9" s="2125" t="s">
        <v>1468</v>
      </c>
      <c r="J9" s="2125" t="s">
        <v>1467</v>
      </c>
      <c r="K9" s="2125" t="s">
        <v>2222</v>
      </c>
      <c r="L9" s="2113"/>
      <c r="M9" s="2113"/>
      <c r="N9" s="2113"/>
      <c r="O9" s="2113"/>
      <c r="P9" s="2113"/>
      <c r="Q9" s="2113"/>
      <c r="R9" s="2113"/>
      <c r="S9" s="2113"/>
    </row>
    <row r="10" spans="1:19" ht="16.5" x14ac:dyDescent="0.3">
      <c r="A10" s="2126" t="s">
        <v>2223</v>
      </c>
      <c r="B10" s="2127"/>
      <c r="C10" s="2128"/>
      <c r="D10" s="2129"/>
      <c r="E10" s="2129"/>
      <c r="F10" s="2129"/>
      <c r="G10" s="2129"/>
      <c r="H10" s="2129"/>
      <c r="I10" s="2129"/>
      <c r="J10" s="2129"/>
      <c r="K10" s="2129"/>
      <c r="L10" s="2130"/>
      <c r="M10" s="2130"/>
      <c r="N10" s="2113"/>
      <c r="O10" s="2113"/>
      <c r="P10" s="2113"/>
      <c r="Q10" s="2113"/>
      <c r="R10" s="2113"/>
      <c r="S10" s="2113"/>
    </row>
    <row r="11" spans="1:19" ht="16.5" x14ac:dyDescent="0.3">
      <c r="A11" s="2131" t="s">
        <v>2224</v>
      </c>
      <c r="B11" s="2132"/>
      <c r="C11" s="2133"/>
      <c r="D11" s="2129"/>
      <c r="E11" s="2129"/>
      <c r="F11" s="2129"/>
      <c r="G11" s="2129"/>
      <c r="H11" s="2129"/>
      <c r="I11" s="2129"/>
      <c r="J11" s="2129"/>
      <c r="K11" s="2129"/>
      <c r="L11" s="2130"/>
      <c r="M11" s="2130"/>
      <c r="N11" s="2113"/>
      <c r="O11" s="2113"/>
      <c r="P11" s="2113"/>
      <c r="Q11" s="2113"/>
      <c r="R11" s="2113"/>
      <c r="S11" s="2113"/>
    </row>
    <row r="12" spans="1:19" ht="16.5" x14ac:dyDescent="0.3">
      <c r="A12" s="2134" t="s">
        <v>1068</v>
      </c>
      <c r="B12" s="2135" t="s">
        <v>2120</v>
      </c>
      <c r="C12" s="2136" t="s">
        <v>2225</v>
      </c>
      <c r="D12" s="2137">
        <f>3152132-2998993</f>
        <v>153139</v>
      </c>
      <c r="E12" s="2137">
        <v>0</v>
      </c>
      <c r="F12" s="2137">
        <v>153139</v>
      </c>
      <c r="G12" s="2137">
        <v>0</v>
      </c>
      <c r="H12" s="2138">
        <v>0</v>
      </c>
      <c r="I12" s="2137">
        <f>F12+G12+H12</f>
        <v>153139</v>
      </c>
      <c r="J12" s="2137">
        <v>3904703</v>
      </c>
      <c r="K12" s="2138">
        <v>0</v>
      </c>
      <c r="L12" s="2130"/>
      <c r="M12" s="2130"/>
      <c r="N12" s="2113"/>
      <c r="O12" s="2113"/>
      <c r="P12" s="2113"/>
      <c r="Q12" s="2113"/>
      <c r="R12" s="2113"/>
      <c r="S12" s="2113"/>
    </row>
    <row r="13" spans="1:19" ht="16.5" x14ac:dyDescent="0.3">
      <c r="A13" s="2134" t="s">
        <v>1068</v>
      </c>
      <c r="B13" s="2135" t="s">
        <v>2120</v>
      </c>
      <c r="C13" s="2136" t="s">
        <v>2225</v>
      </c>
      <c r="D13" s="2163">
        <v>3763401</v>
      </c>
      <c r="E13" s="2163">
        <v>39479</v>
      </c>
      <c r="F13" s="2163">
        <v>3763401</v>
      </c>
      <c r="G13" s="2163">
        <v>39479</v>
      </c>
      <c r="H13" s="2163">
        <v>0</v>
      </c>
      <c r="I13" s="2163">
        <f>F13+G13+H13</f>
        <v>3802880</v>
      </c>
      <c r="J13" s="2163">
        <v>4310120</v>
      </c>
      <c r="K13" s="2138">
        <v>0</v>
      </c>
      <c r="L13" s="2130"/>
      <c r="M13" s="2130"/>
      <c r="N13" s="2113"/>
      <c r="O13" s="2113"/>
      <c r="P13" s="2113"/>
      <c r="Q13" s="2113"/>
      <c r="R13" s="2113"/>
      <c r="S13" s="2113"/>
    </row>
    <row r="14" spans="1:19" ht="18.75" x14ac:dyDescent="0.45">
      <c r="A14" s="2134" t="s">
        <v>1068</v>
      </c>
      <c r="B14" s="2135" t="s">
        <v>2120</v>
      </c>
      <c r="C14" s="2136" t="s">
        <v>2226</v>
      </c>
      <c r="D14" s="2139">
        <v>0</v>
      </c>
      <c r="E14" s="2139">
        <v>3911954</v>
      </c>
      <c r="F14" s="2139">
        <v>0</v>
      </c>
      <c r="G14" s="2139">
        <v>3911954</v>
      </c>
      <c r="H14" s="2139">
        <v>0</v>
      </c>
      <c r="I14" s="2139">
        <f>F14+G14+H14</f>
        <v>3911954</v>
      </c>
      <c r="J14" s="2140">
        <v>4011091</v>
      </c>
      <c r="K14" s="2139">
        <v>0</v>
      </c>
      <c r="L14" s="2130"/>
      <c r="M14" s="2130"/>
      <c r="N14" s="2113"/>
      <c r="O14" s="2113"/>
      <c r="P14" s="2113"/>
      <c r="Q14" s="2113"/>
      <c r="R14" s="2113"/>
      <c r="S14" s="2113"/>
    </row>
    <row r="15" spans="1:19" ht="18.75" x14ac:dyDescent="0.45">
      <c r="A15" s="2141" t="s">
        <v>2227</v>
      </c>
      <c r="B15" s="2132"/>
      <c r="C15" s="2136"/>
      <c r="D15" s="2139">
        <f t="shared" ref="D15:I15" si="0">SUM(D12:D14)</f>
        <v>3916540</v>
      </c>
      <c r="E15" s="2139">
        <f t="shared" si="0"/>
        <v>3951433</v>
      </c>
      <c r="F15" s="2139">
        <f t="shared" si="0"/>
        <v>3916540</v>
      </c>
      <c r="G15" s="2139">
        <f t="shared" si="0"/>
        <v>3951433</v>
      </c>
      <c r="H15" s="2139">
        <f t="shared" si="0"/>
        <v>0</v>
      </c>
      <c r="I15" s="2139">
        <f t="shared" si="0"/>
        <v>7867973</v>
      </c>
      <c r="J15" s="2140"/>
      <c r="K15" s="2139">
        <f>SUM(K12:K14)</f>
        <v>0</v>
      </c>
      <c r="L15" s="2130"/>
      <c r="M15" s="2130"/>
      <c r="N15" s="2130"/>
      <c r="O15" s="2113"/>
      <c r="P15" s="2113"/>
      <c r="Q15" s="2113"/>
      <c r="R15" s="2113"/>
      <c r="S15" s="2113"/>
    </row>
    <row r="16" spans="1:19" ht="16.5" x14ac:dyDescent="0.3">
      <c r="A16" s="2134" t="s">
        <v>2228</v>
      </c>
      <c r="B16" s="2132" t="s">
        <v>2115</v>
      </c>
      <c r="C16" s="2136" t="s">
        <v>2229</v>
      </c>
      <c r="D16" s="2140">
        <f>73521-58144</f>
        <v>15377</v>
      </c>
      <c r="E16" s="2140">
        <v>0</v>
      </c>
      <c r="F16" s="2140">
        <v>15377</v>
      </c>
      <c r="G16" s="2140">
        <v>0</v>
      </c>
      <c r="H16" s="2140">
        <v>0</v>
      </c>
      <c r="I16" s="2140">
        <f t="shared" ref="I16:I21" si="1">G16+F16+H16</f>
        <v>15377</v>
      </c>
      <c r="J16" s="2140">
        <v>87333</v>
      </c>
      <c r="K16" s="2140">
        <f>G16</f>
        <v>0</v>
      </c>
      <c r="L16" s="2130"/>
      <c r="M16" s="2130"/>
      <c r="N16" s="2130"/>
      <c r="O16" s="2113"/>
      <c r="P16" s="2113"/>
      <c r="Q16" s="2113"/>
      <c r="R16" s="2113"/>
      <c r="S16" s="2113"/>
    </row>
    <row r="17" spans="1:19" ht="16.5" x14ac:dyDescent="0.3">
      <c r="A17" s="2134" t="s">
        <v>2228</v>
      </c>
      <c r="B17" s="2132" t="s">
        <v>2115</v>
      </c>
      <c r="C17" s="2136" t="s">
        <v>2230</v>
      </c>
      <c r="D17" s="2140">
        <v>47716</v>
      </c>
      <c r="E17" s="2140">
        <v>0</v>
      </c>
      <c r="F17" s="2140">
        <v>47716</v>
      </c>
      <c r="G17" s="2140">
        <v>0</v>
      </c>
      <c r="H17" s="2140">
        <v>0</v>
      </c>
      <c r="I17" s="2140">
        <f t="shared" si="1"/>
        <v>47716</v>
      </c>
      <c r="J17" s="2140">
        <v>72841</v>
      </c>
      <c r="K17" s="2140">
        <f>G17</f>
        <v>0</v>
      </c>
      <c r="L17" s="2130"/>
      <c r="M17" s="2130"/>
      <c r="N17" s="2130"/>
      <c r="O17" s="2113"/>
      <c r="P17" s="2113"/>
      <c r="Q17" s="2113"/>
      <c r="R17" s="2113"/>
      <c r="S17" s="2113"/>
    </row>
    <row r="18" spans="1:19" ht="16.5" x14ac:dyDescent="0.3">
      <c r="A18" s="2134" t="s">
        <v>2228</v>
      </c>
      <c r="B18" s="2132" t="s">
        <v>2115</v>
      </c>
      <c r="C18" s="2136" t="s">
        <v>2231</v>
      </c>
      <c r="D18" s="2140">
        <v>0</v>
      </c>
      <c r="E18" s="2140">
        <v>74714</v>
      </c>
      <c r="F18" s="2140">
        <v>0</v>
      </c>
      <c r="G18" s="2140">
        <v>74714</v>
      </c>
      <c r="H18" s="2140">
        <v>0</v>
      </c>
      <c r="I18" s="2140">
        <f t="shared" si="1"/>
        <v>74714</v>
      </c>
      <c r="J18" s="2140">
        <v>89416</v>
      </c>
      <c r="K18" s="2140">
        <f>G18</f>
        <v>74714</v>
      </c>
      <c r="L18" s="2130"/>
      <c r="M18" s="2130"/>
      <c r="N18" s="2130"/>
      <c r="O18" s="2113"/>
      <c r="P18" s="2113"/>
      <c r="Q18" s="2113"/>
      <c r="R18" s="2113"/>
      <c r="S18" s="2113"/>
    </row>
    <row r="19" spans="1:19" ht="16.5" x14ac:dyDescent="0.3">
      <c r="A19" s="2134" t="s">
        <v>2232</v>
      </c>
      <c r="B19" s="2132" t="s">
        <v>2233</v>
      </c>
      <c r="C19" s="2136" t="s">
        <v>2234</v>
      </c>
      <c r="D19" s="2140">
        <f>2329601-2225925</f>
        <v>103676</v>
      </c>
      <c r="E19" s="2140">
        <v>0</v>
      </c>
      <c r="F19" s="2140">
        <v>103676</v>
      </c>
      <c r="G19" s="2140">
        <v>0</v>
      </c>
      <c r="H19" s="2140">
        <v>0</v>
      </c>
      <c r="I19" s="2140">
        <f t="shared" si="1"/>
        <v>103676</v>
      </c>
      <c r="J19" s="2140">
        <v>2673122</v>
      </c>
      <c r="K19" s="2140">
        <v>0</v>
      </c>
      <c r="L19" s="2130"/>
      <c r="M19" s="2130"/>
      <c r="N19" s="2130"/>
      <c r="O19" s="2113"/>
      <c r="P19" s="2113"/>
      <c r="Q19" s="2113"/>
      <c r="R19" s="2113"/>
      <c r="S19" s="2113"/>
    </row>
    <row r="20" spans="1:19" ht="16.5" x14ac:dyDescent="0.3">
      <c r="A20" s="2134" t="s">
        <v>2232</v>
      </c>
      <c r="B20" s="2132" t="s">
        <v>2233</v>
      </c>
      <c r="C20" s="2136" t="s">
        <v>2235</v>
      </c>
      <c r="D20" s="2140">
        <v>2407780</v>
      </c>
      <c r="E20" s="2140">
        <v>51004</v>
      </c>
      <c r="F20" s="2140">
        <v>2407780</v>
      </c>
      <c r="G20" s="2140">
        <f>51004-5668</f>
        <v>45336</v>
      </c>
      <c r="H20" s="2140">
        <v>0</v>
      </c>
      <c r="I20" s="2140">
        <f t="shared" si="1"/>
        <v>2453116</v>
      </c>
      <c r="J20" s="2140">
        <v>2992619</v>
      </c>
      <c r="K20" s="2140">
        <v>0</v>
      </c>
      <c r="L20" s="2130"/>
      <c r="M20" s="2130"/>
      <c r="N20" s="2130"/>
      <c r="O20" s="2113"/>
      <c r="P20" s="2113"/>
      <c r="Q20" s="2113"/>
      <c r="R20" s="2113"/>
      <c r="S20" s="2113"/>
    </row>
    <row r="21" spans="1:19" ht="16.5" x14ac:dyDescent="0.3">
      <c r="A21" s="2134" t="s">
        <v>2232</v>
      </c>
      <c r="B21" s="2132" t="s">
        <v>2233</v>
      </c>
      <c r="C21" s="2136" t="s">
        <v>2312</v>
      </c>
      <c r="D21" s="2140">
        <v>0</v>
      </c>
      <c r="E21" s="2140">
        <v>2766878</v>
      </c>
      <c r="F21" s="2140">
        <v>0</v>
      </c>
      <c r="G21" s="2140">
        <v>2772546</v>
      </c>
      <c r="H21" s="2140">
        <v>0</v>
      </c>
      <c r="I21" s="2140">
        <f t="shared" si="1"/>
        <v>2772546</v>
      </c>
      <c r="J21" s="2140">
        <v>3289297</v>
      </c>
      <c r="K21" s="2140">
        <v>0</v>
      </c>
      <c r="L21" s="2130"/>
      <c r="M21" s="2130"/>
      <c r="N21" s="2130"/>
      <c r="O21" s="2113"/>
      <c r="P21" s="2113"/>
      <c r="Q21" s="2113"/>
      <c r="R21" s="2113"/>
      <c r="S21" s="2113"/>
    </row>
    <row r="22" spans="1:19" ht="16.5" x14ac:dyDescent="0.3">
      <c r="A22" s="2134" t="s">
        <v>2236</v>
      </c>
      <c r="B22" s="2132" t="s">
        <v>2233</v>
      </c>
      <c r="C22" s="2136" t="s">
        <v>2237</v>
      </c>
      <c r="D22" s="2140">
        <v>109392</v>
      </c>
      <c r="E22" s="2140">
        <v>0</v>
      </c>
      <c r="F22" s="2140">
        <v>97991</v>
      </c>
      <c r="G22" s="2140">
        <v>0</v>
      </c>
      <c r="H22" s="2140">
        <v>0</v>
      </c>
      <c r="I22" s="2140">
        <f>F22+G22+H22</f>
        <v>97991</v>
      </c>
      <c r="J22" s="2140" t="s">
        <v>2238</v>
      </c>
      <c r="K22" s="2140">
        <v>0</v>
      </c>
      <c r="L22" s="2130"/>
      <c r="M22" s="2130"/>
      <c r="N22" s="2130"/>
      <c r="O22" s="2113"/>
      <c r="P22" s="2113"/>
      <c r="Q22" s="2113"/>
      <c r="R22" s="2113"/>
      <c r="S22" s="2113"/>
    </row>
    <row r="23" spans="1:19" ht="16.5" x14ac:dyDescent="0.3">
      <c r="A23" s="2134" t="s">
        <v>2236</v>
      </c>
      <c r="B23" s="2132" t="s">
        <v>2233</v>
      </c>
      <c r="C23" s="2136" t="s">
        <v>2239</v>
      </c>
      <c r="D23" s="2140">
        <v>69929</v>
      </c>
      <c r="E23" s="2140">
        <v>23617</v>
      </c>
      <c r="F23" s="2140">
        <v>69929</v>
      </c>
      <c r="G23" s="2140">
        <v>23617</v>
      </c>
      <c r="H23" s="2140">
        <v>0</v>
      </c>
      <c r="I23" s="2140">
        <f>F23+G23+H23</f>
        <v>93546</v>
      </c>
      <c r="J23" s="2140" t="s">
        <v>2238</v>
      </c>
      <c r="K23" s="2140">
        <v>0</v>
      </c>
      <c r="L23" s="2130"/>
      <c r="M23" s="2130"/>
      <c r="N23" s="2130"/>
      <c r="O23" s="2113"/>
      <c r="P23" s="2113"/>
      <c r="Q23" s="2113"/>
      <c r="R23" s="2113"/>
      <c r="S23" s="2113"/>
    </row>
    <row r="24" spans="1:19" ht="18.75" x14ac:dyDescent="0.45">
      <c r="A24" s="2134" t="s">
        <v>2236</v>
      </c>
      <c r="B24" s="2132" t="s">
        <v>2233</v>
      </c>
      <c r="C24" s="2136" t="s">
        <v>2240</v>
      </c>
      <c r="D24" s="2139">
        <v>0</v>
      </c>
      <c r="E24" s="2139">
        <v>31155</v>
      </c>
      <c r="F24" s="2139">
        <v>0</v>
      </c>
      <c r="G24" s="2139">
        <v>31155</v>
      </c>
      <c r="H24" s="2139">
        <v>0</v>
      </c>
      <c r="I24" s="2139">
        <f>F24+G24+H24</f>
        <v>31155</v>
      </c>
      <c r="J24" s="2140" t="s">
        <v>2238</v>
      </c>
      <c r="K24" s="2139">
        <v>0</v>
      </c>
      <c r="L24" s="2130"/>
      <c r="M24" s="2130"/>
      <c r="N24" s="2130"/>
      <c r="O24" s="2113"/>
      <c r="P24" s="2113"/>
      <c r="Q24" s="2113"/>
      <c r="R24" s="2113"/>
      <c r="S24" s="2113"/>
    </row>
    <row r="25" spans="1:19" ht="18.75" x14ac:dyDescent="0.45">
      <c r="A25" s="2141" t="s">
        <v>2241</v>
      </c>
      <c r="B25" s="2132"/>
      <c r="C25" s="2136"/>
      <c r="D25" s="2139">
        <f t="shared" ref="D25:I25" si="2">SUM(D16:D24)</f>
        <v>2753870</v>
      </c>
      <c r="E25" s="2139">
        <f t="shared" si="2"/>
        <v>2947368</v>
      </c>
      <c r="F25" s="2139">
        <f t="shared" si="2"/>
        <v>2742469</v>
      </c>
      <c r="G25" s="2139">
        <f t="shared" si="2"/>
        <v>2947368</v>
      </c>
      <c r="H25" s="2139">
        <f t="shared" si="2"/>
        <v>0</v>
      </c>
      <c r="I25" s="2139">
        <f t="shared" si="2"/>
        <v>5689837</v>
      </c>
      <c r="J25" s="2140"/>
      <c r="K25" s="2139">
        <f t="shared" ref="K25" si="3">SUM(K16:K24)</f>
        <v>74714</v>
      </c>
      <c r="L25" s="2113"/>
      <c r="M25" s="2130"/>
      <c r="N25" s="2130"/>
      <c r="O25" s="2113"/>
      <c r="P25" s="2113"/>
      <c r="Q25" s="2113"/>
      <c r="R25" s="2113"/>
      <c r="S25" s="2113"/>
    </row>
    <row r="26" spans="1:19" ht="16.5" x14ac:dyDescent="0.3">
      <c r="A26" s="2134" t="s">
        <v>2242</v>
      </c>
      <c r="B26" s="2132" t="s">
        <v>2243</v>
      </c>
      <c r="C26" s="2136" t="s">
        <v>2244</v>
      </c>
      <c r="D26" s="2140">
        <v>4426</v>
      </c>
      <c r="E26" s="2140">
        <v>11491</v>
      </c>
      <c r="F26" s="2140">
        <v>4426</v>
      </c>
      <c r="G26" s="2140">
        <v>11491</v>
      </c>
      <c r="H26" s="2140">
        <v>0</v>
      </c>
      <c r="I26" s="2140">
        <f t="shared" ref="I26:I31" si="4">G26+F26+H26</f>
        <v>15917</v>
      </c>
      <c r="J26" s="2140">
        <v>32375</v>
      </c>
      <c r="K26" s="2140">
        <v>0</v>
      </c>
      <c r="L26" s="2113"/>
      <c r="M26" s="2130"/>
      <c r="N26" s="2130"/>
      <c r="O26" s="2113"/>
      <c r="P26" s="2113"/>
      <c r="Q26" s="2113"/>
      <c r="R26" s="2113"/>
      <c r="S26" s="2113"/>
    </row>
    <row r="27" spans="1:19" ht="16.5" x14ac:dyDescent="0.3">
      <c r="A27" s="2134" t="s">
        <v>2242</v>
      </c>
      <c r="B27" s="2132" t="s">
        <v>2243</v>
      </c>
      <c r="C27" s="2136" t="s">
        <v>2245</v>
      </c>
      <c r="D27" s="2140">
        <v>0</v>
      </c>
      <c r="E27" s="2140">
        <v>23914</v>
      </c>
      <c r="F27" s="2140">
        <v>0</v>
      </c>
      <c r="G27" s="2140">
        <v>23914</v>
      </c>
      <c r="H27" s="2140">
        <v>0</v>
      </c>
      <c r="I27" s="2140">
        <f t="shared" si="4"/>
        <v>23914</v>
      </c>
      <c r="J27" s="2140">
        <v>48175</v>
      </c>
      <c r="K27" s="2140">
        <v>0</v>
      </c>
      <c r="L27" s="2113"/>
      <c r="M27" s="2130"/>
      <c r="N27" s="2130"/>
      <c r="O27" s="2113"/>
      <c r="P27" s="2113"/>
      <c r="Q27" s="2113"/>
      <c r="R27" s="2113"/>
      <c r="S27" s="2113"/>
    </row>
    <row r="28" spans="1:19" ht="16.5" x14ac:dyDescent="0.3">
      <c r="A28" s="2134" t="s">
        <v>2246</v>
      </c>
      <c r="B28" s="2132" t="s">
        <v>2243</v>
      </c>
      <c r="C28" s="2136" t="s">
        <v>2247</v>
      </c>
      <c r="D28" s="2140">
        <v>8100</v>
      </c>
      <c r="E28" s="2140">
        <v>0</v>
      </c>
      <c r="F28" s="2140">
        <v>8100</v>
      </c>
      <c r="G28" s="2140">
        <v>0</v>
      </c>
      <c r="H28" s="2140">
        <v>0</v>
      </c>
      <c r="I28" s="2140">
        <f t="shared" si="4"/>
        <v>8100</v>
      </c>
      <c r="J28" s="2140">
        <v>8100</v>
      </c>
      <c r="K28" s="2140">
        <v>0</v>
      </c>
      <c r="L28" s="2113"/>
      <c r="M28" s="2130"/>
      <c r="N28" s="2130"/>
      <c r="O28" s="2113"/>
      <c r="P28" s="2113"/>
      <c r="Q28" s="2113"/>
      <c r="R28" s="2113"/>
      <c r="S28" s="2113"/>
    </row>
    <row r="29" spans="1:19" ht="16.5" x14ac:dyDescent="0.3">
      <c r="A29" s="2134" t="s">
        <v>2248</v>
      </c>
      <c r="B29" s="2132" t="s">
        <v>2243</v>
      </c>
      <c r="C29" s="2136" t="s">
        <v>2249</v>
      </c>
      <c r="D29" s="2140">
        <v>31592</v>
      </c>
      <c r="E29" s="2140">
        <v>0</v>
      </c>
      <c r="F29" s="2140">
        <v>31592</v>
      </c>
      <c r="G29" s="2140">
        <v>0</v>
      </c>
      <c r="H29" s="2140">
        <v>0</v>
      </c>
      <c r="I29" s="2140">
        <f t="shared" si="4"/>
        <v>31592</v>
      </c>
      <c r="J29" s="2140">
        <v>226144</v>
      </c>
      <c r="K29" s="2140">
        <v>0</v>
      </c>
      <c r="L29" s="2130"/>
      <c r="M29" s="2130"/>
      <c r="N29" s="2130"/>
      <c r="O29" s="2113"/>
      <c r="P29" s="2113"/>
      <c r="Q29" s="2113"/>
      <c r="R29" s="2113"/>
      <c r="S29" s="2113"/>
    </row>
    <row r="30" spans="1:19" ht="16.5" x14ac:dyDescent="0.3">
      <c r="A30" s="2134" t="s">
        <v>2248</v>
      </c>
      <c r="B30" s="2132" t="s">
        <v>2243</v>
      </c>
      <c r="C30" s="2136" t="s">
        <v>2250</v>
      </c>
      <c r="D30" s="2140">
        <v>263283</v>
      </c>
      <c r="E30" s="2140">
        <v>2529</v>
      </c>
      <c r="F30" s="2140">
        <v>263283</v>
      </c>
      <c r="G30" s="2140">
        <v>2529</v>
      </c>
      <c r="H30" s="2140">
        <v>0</v>
      </c>
      <c r="I30" s="2140">
        <f t="shared" si="4"/>
        <v>265812</v>
      </c>
      <c r="J30" s="2140">
        <v>286689</v>
      </c>
      <c r="K30" s="2140">
        <v>0</v>
      </c>
      <c r="L30" s="2130"/>
      <c r="M30" s="2130"/>
      <c r="N30" s="2130"/>
      <c r="O30" s="2113"/>
      <c r="P30" s="2113"/>
      <c r="Q30" s="2113"/>
      <c r="R30" s="2113"/>
      <c r="S30" s="2113"/>
    </row>
    <row r="31" spans="1:19" ht="18.75" x14ac:dyDescent="0.45">
      <c r="A31" s="2134" t="s">
        <v>2248</v>
      </c>
      <c r="B31" s="2132" t="s">
        <v>2243</v>
      </c>
      <c r="C31" s="2136" t="s">
        <v>2251</v>
      </c>
      <c r="D31" s="2139">
        <v>0</v>
      </c>
      <c r="E31" s="2139">
        <v>246543</v>
      </c>
      <c r="F31" s="2139">
        <v>0</v>
      </c>
      <c r="G31" s="2139">
        <v>246543</v>
      </c>
      <c r="H31" s="2139">
        <v>0</v>
      </c>
      <c r="I31" s="2139">
        <f t="shared" si="4"/>
        <v>246543</v>
      </c>
      <c r="J31" s="2140">
        <v>298082</v>
      </c>
      <c r="K31" s="2139">
        <v>0</v>
      </c>
      <c r="L31" s="2130"/>
      <c r="M31" s="2130"/>
      <c r="N31" s="2130"/>
      <c r="O31" s="2113"/>
      <c r="P31" s="2113"/>
      <c r="Q31" s="2113"/>
      <c r="R31" s="2113"/>
      <c r="S31" s="2113"/>
    </row>
    <row r="32" spans="1:19" ht="18.75" x14ac:dyDescent="0.45">
      <c r="A32" s="2141" t="s">
        <v>2252</v>
      </c>
      <c r="B32" s="2132"/>
      <c r="C32" s="2136"/>
      <c r="D32" s="2139">
        <f>SUM(D26:D31)</f>
        <v>307401</v>
      </c>
      <c r="E32" s="2139">
        <f>SUM(E26:E31)</f>
        <v>284477</v>
      </c>
      <c r="F32" s="2139">
        <f>SUM(F26:F31)</f>
        <v>307401</v>
      </c>
      <c r="G32" s="2139">
        <f>SUM(G26:G31)</f>
        <v>284477</v>
      </c>
      <c r="H32" s="2139">
        <f t="shared" ref="H32" si="5">SUM(H29:H31)</f>
        <v>0</v>
      </c>
      <c r="I32" s="2139">
        <f>SUM(I26:I31)</f>
        <v>591878</v>
      </c>
      <c r="J32" s="2140"/>
      <c r="K32" s="2139">
        <f>SUM(K26:K31)</f>
        <v>0</v>
      </c>
      <c r="L32" s="2113"/>
      <c r="M32" s="2130"/>
      <c r="N32" s="2130"/>
      <c r="O32" s="2113"/>
      <c r="P32" s="2113"/>
      <c r="Q32" s="2113"/>
      <c r="R32" s="2113"/>
      <c r="S32" s="2113"/>
    </row>
    <row r="33" spans="1:19" ht="16.5" x14ac:dyDescent="0.3">
      <c r="A33" s="2134" t="s">
        <v>2253</v>
      </c>
      <c r="B33" s="2132" t="s">
        <v>2254</v>
      </c>
      <c r="C33" s="2136" t="s">
        <v>2255</v>
      </c>
      <c r="D33" s="2140">
        <v>49347</v>
      </c>
      <c r="E33" s="2140">
        <v>0</v>
      </c>
      <c r="F33" s="2140">
        <v>49347</v>
      </c>
      <c r="G33" s="2140">
        <v>0</v>
      </c>
      <c r="H33" s="2140">
        <v>0</v>
      </c>
      <c r="I33" s="2140">
        <f>G33+F33+H33</f>
        <v>49347</v>
      </c>
      <c r="J33" s="2140">
        <v>489521</v>
      </c>
      <c r="K33" s="2140">
        <v>0</v>
      </c>
      <c r="L33" s="2130"/>
      <c r="M33" s="2130"/>
      <c r="N33" s="2130"/>
      <c r="O33" s="2113"/>
      <c r="P33" s="2113"/>
      <c r="Q33" s="2113"/>
      <c r="R33" s="2113"/>
      <c r="S33" s="2113"/>
    </row>
    <row r="34" spans="1:19" ht="16.5" x14ac:dyDescent="0.3">
      <c r="A34" s="2134" t="s">
        <v>2253</v>
      </c>
      <c r="B34" s="2132" t="s">
        <v>2254</v>
      </c>
      <c r="C34" s="2136" t="s">
        <v>2256</v>
      </c>
      <c r="D34" s="2140">
        <v>282857</v>
      </c>
      <c r="E34" s="2140">
        <v>31149</v>
      </c>
      <c r="F34" s="2140">
        <v>282857</v>
      </c>
      <c r="G34" s="2140">
        <v>31149</v>
      </c>
      <c r="H34" s="2140">
        <v>0</v>
      </c>
      <c r="I34" s="2140">
        <f>G34+F34+H34</f>
        <v>314006</v>
      </c>
      <c r="J34" s="2140">
        <v>455895</v>
      </c>
      <c r="K34" s="2140">
        <v>0</v>
      </c>
      <c r="L34" s="2130"/>
      <c r="M34" s="2130"/>
      <c r="N34" s="2130"/>
      <c r="O34" s="2113"/>
      <c r="P34" s="2113"/>
      <c r="Q34" s="2113"/>
      <c r="R34" s="2113"/>
      <c r="S34" s="2113"/>
    </row>
    <row r="35" spans="1:19" ht="18.75" x14ac:dyDescent="0.45">
      <c r="A35" s="2134" t="s">
        <v>2253</v>
      </c>
      <c r="B35" s="2132" t="s">
        <v>2254</v>
      </c>
      <c r="C35" s="2136" t="s">
        <v>2257</v>
      </c>
      <c r="D35" s="2139">
        <v>0</v>
      </c>
      <c r="E35" s="2139">
        <v>309851</v>
      </c>
      <c r="F35" s="2139">
        <v>0</v>
      </c>
      <c r="G35" s="2139">
        <v>309851</v>
      </c>
      <c r="H35" s="2139">
        <v>0</v>
      </c>
      <c r="I35" s="2139">
        <f>G35+F35+H35</f>
        <v>309851</v>
      </c>
      <c r="J35" s="2140">
        <v>523986</v>
      </c>
      <c r="K35" s="2139">
        <v>0</v>
      </c>
      <c r="L35" s="2130"/>
      <c r="M35" s="2130"/>
      <c r="N35" s="2130"/>
      <c r="O35" s="2113"/>
      <c r="P35" s="2113"/>
      <c r="Q35" s="2113"/>
      <c r="R35" s="2113"/>
      <c r="S35" s="2113"/>
    </row>
    <row r="36" spans="1:19" ht="18.75" x14ac:dyDescent="0.45">
      <c r="A36" s="2141" t="s">
        <v>2258</v>
      </c>
      <c r="B36" s="2132"/>
      <c r="C36" s="2136"/>
      <c r="D36" s="2139">
        <f t="shared" ref="D36:I36" si="6">SUM(D33:D35)</f>
        <v>332204</v>
      </c>
      <c r="E36" s="2139">
        <f t="shared" si="6"/>
        <v>341000</v>
      </c>
      <c r="F36" s="2139">
        <f t="shared" si="6"/>
        <v>332204</v>
      </c>
      <c r="G36" s="2139">
        <f t="shared" si="6"/>
        <v>341000</v>
      </c>
      <c r="H36" s="2139">
        <f t="shared" si="6"/>
        <v>0</v>
      </c>
      <c r="I36" s="2139">
        <f t="shared" si="6"/>
        <v>673204</v>
      </c>
      <c r="J36" s="2140"/>
      <c r="K36" s="2139">
        <f t="shared" ref="K36" si="7">SUM(K33:K35)</f>
        <v>0</v>
      </c>
      <c r="L36" s="2130"/>
      <c r="M36" s="2130"/>
      <c r="N36" s="2130"/>
      <c r="O36" s="2113"/>
      <c r="P36" s="2113"/>
      <c r="Q36" s="2113"/>
      <c r="R36" s="2113"/>
      <c r="S36" s="2113"/>
    </row>
    <row r="37" spans="1:19" ht="16.5" x14ac:dyDescent="0.3">
      <c r="A37" s="2134" t="s">
        <v>2259</v>
      </c>
      <c r="B37" s="2132" t="s">
        <v>2260</v>
      </c>
      <c r="C37" s="2136" t="s">
        <v>2261</v>
      </c>
      <c r="D37" s="2140">
        <f>397672-253140</f>
        <v>144532</v>
      </c>
      <c r="E37" s="2140">
        <v>0</v>
      </c>
      <c r="F37" s="2140">
        <v>144532</v>
      </c>
      <c r="G37" s="2140">
        <v>0</v>
      </c>
      <c r="H37" s="2140">
        <v>0</v>
      </c>
      <c r="I37" s="2140">
        <f>G37+F37+H37</f>
        <v>144532</v>
      </c>
      <c r="J37" s="2140">
        <v>540000</v>
      </c>
      <c r="K37" s="2140">
        <v>0</v>
      </c>
      <c r="L37" s="2130"/>
      <c r="M37" s="2130"/>
      <c r="N37" s="2130"/>
      <c r="O37" s="2113"/>
      <c r="P37" s="2113"/>
      <c r="Q37" s="2113"/>
      <c r="R37" s="2113"/>
      <c r="S37" s="2113"/>
    </row>
    <row r="38" spans="1:19" ht="16.5" x14ac:dyDescent="0.3">
      <c r="A38" s="2134" t="s">
        <v>2259</v>
      </c>
      <c r="B38" s="2132" t="s">
        <v>2260</v>
      </c>
      <c r="C38" s="2136" t="s">
        <v>2262</v>
      </c>
      <c r="D38" s="2140">
        <v>399713</v>
      </c>
      <c r="E38" s="2140">
        <v>40447</v>
      </c>
      <c r="F38" s="2140">
        <v>399713</v>
      </c>
      <c r="G38" s="2140">
        <v>40447</v>
      </c>
      <c r="H38" s="2140">
        <v>0</v>
      </c>
      <c r="I38" s="2140">
        <f>G38+F38+H38</f>
        <v>440160</v>
      </c>
      <c r="J38" s="2140">
        <v>540000</v>
      </c>
      <c r="K38" s="2140">
        <v>0</v>
      </c>
      <c r="L38" s="2130"/>
      <c r="M38" s="2130"/>
      <c r="N38" s="2130"/>
      <c r="O38" s="2113"/>
      <c r="P38" s="2113"/>
      <c r="Q38" s="2113"/>
      <c r="R38" s="2113"/>
      <c r="S38" s="2113"/>
    </row>
    <row r="39" spans="1:19" ht="18.75" x14ac:dyDescent="0.45">
      <c r="A39" s="2134" t="s">
        <v>2259</v>
      </c>
      <c r="B39" s="2132" t="s">
        <v>2260</v>
      </c>
      <c r="C39" s="2136" t="s">
        <v>2263</v>
      </c>
      <c r="D39" s="2139">
        <v>0</v>
      </c>
      <c r="E39" s="2139">
        <v>493222</v>
      </c>
      <c r="F39" s="2139">
        <v>0</v>
      </c>
      <c r="G39" s="2139">
        <v>511022</v>
      </c>
      <c r="H39" s="2140"/>
      <c r="I39" s="2139">
        <f>G39+F39+H39</f>
        <v>511022</v>
      </c>
      <c r="J39" s="2140">
        <v>540000</v>
      </c>
      <c r="K39" s="2139">
        <v>0</v>
      </c>
      <c r="L39" s="2130"/>
      <c r="M39" s="2130"/>
      <c r="N39" s="2130"/>
      <c r="O39" s="2113"/>
      <c r="P39" s="2113"/>
      <c r="Q39" s="2113"/>
      <c r="R39" s="2113"/>
      <c r="S39" s="2113"/>
    </row>
    <row r="40" spans="1:19" ht="16.5" x14ac:dyDescent="0.3">
      <c r="A40" s="2141" t="s">
        <v>2264</v>
      </c>
      <c r="B40" s="2132"/>
      <c r="C40" s="2136"/>
      <c r="D40" s="2140">
        <f>SUM(D37:D39)</f>
        <v>544245</v>
      </c>
      <c r="E40" s="2140">
        <f>SUM(E37:E39)</f>
        <v>533669</v>
      </c>
      <c r="F40" s="2140">
        <f>SUM(F37:F39)</f>
        <v>544245</v>
      </c>
      <c r="G40" s="2140">
        <f>SUM(G37:G39)</f>
        <v>551469</v>
      </c>
      <c r="H40" s="2140"/>
      <c r="I40" s="2140">
        <f>SUM(I37:I39)</f>
        <v>1095714</v>
      </c>
      <c r="J40" s="2140"/>
      <c r="K40" s="2140">
        <f>SUM(K37:K39)</f>
        <v>0</v>
      </c>
      <c r="L40" s="2130"/>
      <c r="M40" s="2130"/>
      <c r="N40" s="2130"/>
      <c r="O40" s="2113"/>
      <c r="P40" s="2113"/>
      <c r="Q40" s="2113"/>
      <c r="R40" s="2113"/>
      <c r="S40" s="2113"/>
    </row>
    <row r="41" spans="1:19" ht="16.5" x14ac:dyDescent="0.3">
      <c r="A41" s="2134" t="s">
        <v>2265</v>
      </c>
      <c r="B41" s="2132" t="s">
        <v>2266</v>
      </c>
      <c r="C41" s="2136" t="s">
        <v>2267</v>
      </c>
      <c r="D41" s="2140">
        <v>1241473</v>
      </c>
      <c r="E41" s="2140">
        <v>0</v>
      </c>
      <c r="F41" s="2140">
        <v>1241473</v>
      </c>
      <c r="G41" s="2140">
        <v>0</v>
      </c>
      <c r="H41" s="2140">
        <v>0</v>
      </c>
      <c r="I41" s="2140">
        <f>G41+F41+H41</f>
        <v>1241473</v>
      </c>
      <c r="J41" s="2140">
        <v>1241473</v>
      </c>
      <c r="K41" s="2140">
        <v>0</v>
      </c>
      <c r="L41" s="2130"/>
      <c r="M41" s="2130"/>
      <c r="N41" s="2130"/>
      <c r="O41" s="2113"/>
      <c r="P41" s="2113"/>
      <c r="Q41" s="2113"/>
      <c r="R41" s="2113"/>
      <c r="S41" s="2113"/>
    </row>
    <row r="42" spans="1:19" ht="18.75" x14ac:dyDescent="0.45">
      <c r="A42" s="2134" t="s">
        <v>2265</v>
      </c>
      <c r="B42" s="2132" t="s">
        <v>2266</v>
      </c>
      <c r="C42" s="2136" t="s">
        <v>2268</v>
      </c>
      <c r="D42" s="2139">
        <v>0</v>
      </c>
      <c r="E42" s="2139">
        <v>1213631</v>
      </c>
      <c r="F42" s="2139">
        <v>0</v>
      </c>
      <c r="G42" s="2139">
        <v>1213631</v>
      </c>
      <c r="H42" s="2139">
        <v>0</v>
      </c>
      <c r="I42" s="2139">
        <f>G42+F42+H42</f>
        <v>1213631</v>
      </c>
      <c r="J42" s="2140">
        <v>1241473</v>
      </c>
      <c r="K42" s="2139">
        <v>0</v>
      </c>
      <c r="L42" s="2130"/>
      <c r="M42" s="2130"/>
      <c r="N42" s="2130"/>
      <c r="O42" s="2113"/>
      <c r="P42" s="2113"/>
      <c r="Q42" s="2113"/>
      <c r="R42" s="2113"/>
      <c r="S42" s="2113"/>
    </row>
    <row r="43" spans="1:19" ht="18.75" x14ac:dyDescent="0.45">
      <c r="A43" s="2141" t="s">
        <v>2269</v>
      </c>
      <c r="B43" s="2132"/>
      <c r="C43" s="2136"/>
      <c r="D43" s="2139">
        <f t="shared" ref="D43:I43" si="8">SUM(D41:D42)</f>
        <v>1241473</v>
      </c>
      <c r="E43" s="2139">
        <f t="shared" si="8"/>
        <v>1213631</v>
      </c>
      <c r="F43" s="2139">
        <f t="shared" si="8"/>
        <v>1241473</v>
      </c>
      <c r="G43" s="2139">
        <f t="shared" si="8"/>
        <v>1213631</v>
      </c>
      <c r="H43" s="2139">
        <f t="shared" si="8"/>
        <v>0</v>
      </c>
      <c r="I43" s="2139">
        <f t="shared" si="8"/>
        <v>2455104</v>
      </c>
      <c r="J43" s="2140"/>
      <c r="K43" s="2139">
        <f>SUM(K41:K42)</f>
        <v>0</v>
      </c>
      <c r="L43" s="2130"/>
      <c r="M43" s="2130"/>
      <c r="N43" s="2130"/>
      <c r="O43" s="2113"/>
      <c r="P43" s="2113"/>
      <c r="Q43" s="2113"/>
      <c r="R43" s="2113"/>
      <c r="S43" s="2113"/>
    </row>
    <row r="44" spans="1:19" ht="18.75" x14ac:dyDescent="0.45">
      <c r="A44" s="2126" t="s">
        <v>2270</v>
      </c>
      <c r="B44" s="2132"/>
      <c r="C44" s="2136"/>
      <c r="D44" s="2139">
        <f t="shared" ref="D44:I44" si="9">D15+D25+D32+D36+D40+D43</f>
        <v>9095733</v>
      </c>
      <c r="E44" s="2139">
        <f t="shared" si="9"/>
        <v>9271578</v>
      </c>
      <c r="F44" s="2139">
        <f t="shared" si="9"/>
        <v>9084332</v>
      </c>
      <c r="G44" s="2139">
        <f t="shared" si="9"/>
        <v>9289378</v>
      </c>
      <c r="H44" s="2139">
        <f t="shared" si="9"/>
        <v>0</v>
      </c>
      <c r="I44" s="2139">
        <f t="shared" si="9"/>
        <v>18373710</v>
      </c>
      <c r="J44" s="2140"/>
      <c r="K44" s="2139">
        <f>K15+K25+K32+K36+K40+K43</f>
        <v>74714</v>
      </c>
      <c r="L44" s="2130"/>
      <c r="M44" s="2130"/>
      <c r="N44" s="2130"/>
      <c r="O44" s="2113"/>
      <c r="P44" s="2113"/>
      <c r="Q44" s="2113"/>
      <c r="R44" s="2113"/>
      <c r="S44" s="2113"/>
    </row>
    <row r="45" spans="1:19" ht="16.5" x14ac:dyDescent="0.3">
      <c r="A45" s="2142"/>
      <c r="B45" s="2143"/>
      <c r="C45" s="2144"/>
      <c r="D45" s="2145"/>
      <c r="E45" s="2145"/>
      <c r="F45" s="2145"/>
      <c r="G45" s="2145"/>
      <c r="H45" s="2145"/>
      <c r="I45" s="2145"/>
      <c r="J45" s="2145"/>
      <c r="K45" s="2145"/>
      <c r="L45" s="2130"/>
      <c r="M45" s="2130"/>
      <c r="N45" s="2130"/>
      <c r="O45" s="2113"/>
      <c r="P45" s="2113"/>
      <c r="Q45" s="2113"/>
      <c r="R45" s="2113"/>
      <c r="S45" s="2113"/>
    </row>
    <row r="46" spans="1:19" ht="16.5" x14ac:dyDescent="0.3">
      <c r="A46" s="2126" t="s">
        <v>2271</v>
      </c>
      <c r="B46" s="2132"/>
      <c r="C46" s="2136"/>
      <c r="D46" s="2140"/>
      <c r="E46" s="2140"/>
      <c r="F46" s="2140"/>
      <c r="G46" s="2140"/>
      <c r="H46" s="2140"/>
      <c r="I46" s="2140"/>
      <c r="J46" s="2140"/>
      <c r="K46" s="2140"/>
      <c r="L46" s="2130"/>
      <c r="M46" s="2130"/>
      <c r="N46" s="2130"/>
      <c r="O46" s="2113"/>
      <c r="P46" s="2113"/>
      <c r="Q46" s="2113"/>
      <c r="R46" s="2113"/>
      <c r="S46" s="2113"/>
    </row>
    <row r="47" spans="1:19" ht="16.5" x14ac:dyDescent="0.3">
      <c r="A47" s="2131" t="s">
        <v>2272</v>
      </c>
      <c r="B47" s="2132"/>
      <c r="C47" s="2136"/>
      <c r="D47" s="2140"/>
      <c r="E47" s="2140"/>
      <c r="F47" s="2140"/>
      <c r="G47" s="2140"/>
      <c r="H47" s="2140"/>
      <c r="I47" s="2140"/>
      <c r="J47" s="2140"/>
      <c r="K47" s="2140"/>
      <c r="L47" s="2130"/>
      <c r="M47" s="2130"/>
      <c r="N47" s="2130"/>
      <c r="O47" s="2113"/>
      <c r="P47" s="2113"/>
      <c r="Q47" s="2113"/>
      <c r="R47" s="2113"/>
      <c r="S47" s="2113"/>
    </row>
    <row r="48" spans="1:19" ht="16.5" x14ac:dyDescent="0.3">
      <c r="A48" s="2134" t="s">
        <v>2273</v>
      </c>
      <c r="B48" s="2132">
        <v>84.048000000000002</v>
      </c>
      <c r="C48" s="2136" t="s">
        <v>2274</v>
      </c>
      <c r="D48" s="2146">
        <v>118000</v>
      </c>
      <c r="E48" s="2146">
        <v>0</v>
      </c>
      <c r="F48" s="2146">
        <v>118000</v>
      </c>
      <c r="G48" s="2146">
        <v>0</v>
      </c>
      <c r="H48" s="2146">
        <v>0</v>
      </c>
      <c r="I48" s="2146">
        <f>+F48+G48+H48</f>
        <v>118000</v>
      </c>
      <c r="J48" s="2146">
        <v>118000</v>
      </c>
      <c r="K48" s="2146">
        <v>0</v>
      </c>
      <c r="L48" s="2130"/>
      <c r="M48" s="2130"/>
      <c r="N48" s="2130"/>
      <c r="O48" s="2113"/>
      <c r="P48" s="2113"/>
      <c r="Q48" s="2113"/>
      <c r="R48" s="2113"/>
      <c r="S48" s="2113"/>
    </row>
    <row r="49" spans="1:19" ht="18.75" x14ac:dyDescent="0.45">
      <c r="A49" s="2134" t="s">
        <v>2273</v>
      </c>
      <c r="B49" s="2132">
        <v>84.048000000000002</v>
      </c>
      <c r="C49" s="2136" t="s">
        <v>2274</v>
      </c>
      <c r="D49" s="2139">
        <v>0</v>
      </c>
      <c r="E49" s="2139">
        <v>130530</v>
      </c>
      <c r="F49" s="2139">
        <v>0</v>
      </c>
      <c r="G49" s="2139">
        <v>130530</v>
      </c>
      <c r="H49" s="2139">
        <v>0</v>
      </c>
      <c r="I49" s="2139">
        <f>+F49+G49+H49</f>
        <v>130530</v>
      </c>
      <c r="J49" s="2140">
        <v>118000</v>
      </c>
      <c r="K49" s="2139">
        <v>0</v>
      </c>
      <c r="L49" s="2130"/>
      <c r="M49" s="2130"/>
      <c r="N49" s="2130"/>
      <c r="O49" s="2113"/>
      <c r="P49" s="2113"/>
      <c r="Q49" s="2113"/>
      <c r="R49" s="2113"/>
      <c r="S49" s="2113"/>
    </row>
    <row r="50" spans="1:19" ht="18.75" x14ac:dyDescent="0.45">
      <c r="A50" s="2126" t="s">
        <v>2275</v>
      </c>
      <c r="B50" s="2132"/>
      <c r="C50" s="2136"/>
      <c r="D50" s="2139">
        <f>SUM(D48:D49)</f>
        <v>118000</v>
      </c>
      <c r="E50" s="2139">
        <f t="shared" ref="E50:I50" si="10">SUM(E48:E49)</f>
        <v>130530</v>
      </c>
      <c r="F50" s="2139">
        <f t="shared" si="10"/>
        <v>118000</v>
      </c>
      <c r="G50" s="2139">
        <f t="shared" si="10"/>
        <v>130530</v>
      </c>
      <c r="H50" s="2139">
        <f t="shared" si="10"/>
        <v>0</v>
      </c>
      <c r="I50" s="2139">
        <f t="shared" si="10"/>
        <v>248530</v>
      </c>
      <c r="J50" s="2140"/>
      <c r="K50" s="2139">
        <f t="shared" ref="K50" si="11">SUM(K48:K49)</f>
        <v>0</v>
      </c>
      <c r="L50" s="2130"/>
      <c r="M50" s="2130"/>
      <c r="N50" s="2130"/>
      <c r="O50" s="2113"/>
      <c r="P50" s="2113"/>
      <c r="Q50" s="2113"/>
      <c r="R50" s="2113"/>
      <c r="S50" s="2113"/>
    </row>
    <row r="51" spans="1:19" ht="16.5" x14ac:dyDescent="0.3">
      <c r="A51" s="2142"/>
      <c r="B51" s="2143"/>
      <c r="C51" s="2144"/>
      <c r="D51" s="2145"/>
      <c r="E51" s="2145"/>
      <c r="F51" s="2145"/>
      <c r="G51" s="2145"/>
      <c r="H51" s="2145"/>
      <c r="I51" s="2145"/>
      <c r="J51" s="2145"/>
      <c r="K51" s="2145"/>
      <c r="L51" s="2130"/>
      <c r="M51" s="2130"/>
      <c r="N51" s="2130"/>
      <c r="O51" s="2113"/>
      <c r="P51" s="2113"/>
      <c r="Q51" s="2113"/>
      <c r="R51" s="2113"/>
      <c r="S51" s="2113"/>
    </row>
    <row r="52" spans="1:19" ht="16.5" x14ac:dyDescent="0.3">
      <c r="A52" s="2126" t="s">
        <v>2271</v>
      </c>
      <c r="B52" s="2132"/>
      <c r="C52" s="2136"/>
      <c r="D52" s="2140"/>
      <c r="E52" s="2140"/>
      <c r="F52" s="2140"/>
      <c r="G52" s="2140"/>
      <c r="H52" s="2140"/>
      <c r="I52" s="2140"/>
      <c r="J52" s="2140"/>
      <c r="K52" s="2140"/>
      <c r="L52" s="2130"/>
      <c r="M52" s="2130"/>
      <c r="N52" s="2130"/>
      <c r="O52" s="2113"/>
      <c r="P52" s="2113"/>
      <c r="Q52" s="2113"/>
      <c r="R52" s="2113"/>
      <c r="S52" s="2113"/>
    </row>
    <row r="53" spans="1:19" ht="16.5" x14ac:dyDescent="0.3">
      <c r="A53" s="2131" t="s">
        <v>2276</v>
      </c>
      <c r="B53" s="2132"/>
      <c r="C53" s="2136"/>
      <c r="D53" s="2140"/>
      <c r="E53" s="2140"/>
      <c r="F53" s="2140"/>
      <c r="G53" s="2140"/>
      <c r="H53" s="2140"/>
      <c r="I53" s="2140"/>
      <c r="J53" s="2140"/>
      <c r="K53" s="2140"/>
      <c r="L53" s="2130"/>
      <c r="M53" s="2130"/>
      <c r="N53" s="2130"/>
      <c r="O53" s="2113"/>
      <c r="P53" s="2113"/>
      <c r="Q53" s="2113"/>
      <c r="R53" s="2113"/>
      <c r="S53" s="2113"/>
    </row>
    <row r="54" spans="1:19" ht="16.5" x14ac:dyDescent="0.3">
      <c r="A54" s="2134" t="s">
        <v>2277</v>
      </c>
      <c r="B54" s="2132">
        <v>84.126000000000005</v>
      </c>
      <c r="C54" s="2136" t="s">
        <v>2278</v>
      </c>
      <c r="D54" s="2140">
        <v>105723</v>
      </c>
      <c r="E54" s="2140">
        <v>0</v>
      </c>
      <c r="F54" s="2140">
        <v>102909</v>
      </c>
      <c r="G54" s="2140">
        <v>0</v>
      </c>
      <c r="H54" s="2140">
        <v>0</v>
      </c>
      <c r="I54" s="2140">
        <f>+F54+G54+H54</f>
        <v>102909</v>
      </c>
      <c r="J54" s="2140">
        <v>0</v>
      </c>
      <c r="K54" s="2140">
        <v>0</v>
      </c>
      <c r="L54" s="2130"/>
      <c r="M54" s="2130"/>
      <c r="N54" s="2130"/>
      <c r="O54" s="2113"/>
      <c r="P54" s="2113"/>
      <c r="Q54" s="2113"/>
      <c r="R54" s="2113"/>
      <c r="S54" s="2113"/>
    </row>
    <row r="55" spans="1:19" ht="18.75" x14ac:dyDescent="0.45">
      <c r="A55" s="2134" t="s">
        <v>2277</v>
      </c>
      <c r="B55" s="2132">
        <v>84.126000000000005</v>
      </c>
      <c r="C55" s="2136" t="s">
        <v>2279</v>
      </c>
      <c r="D55" s="2139">
        <v>0</v>
      </c>
      <c r="E55" s="2139">
        <v>90409</v>
      </c>
      <c r="F55" s="2139">
        <v>0</v>
      </c>
      <c r="G55" s="2139">
        <v>90409</v>
      </c>
      <c r="H55" s="2139">
        <v>0</v>
      </c>
      <c r="I55" s="2139">
        <f>+F55+G55+H55</f>
        <v>90409</v>
      </c>
      <c r="J55" s="2140">
        <v>0</v>
      </c>
      <c r="K55" s="2139">
        <v>0</v>
      </c>
      <c r="L55" s="2130"/>
      <c r="M55" s="2130"/>
      <c r="N55" s="2130"/>
      <c r="O55" s="2113"/>
      <c r="P55" s="2113"/>
      <c r="Q55" s="2113"/>
      <c r="R55" s="2113"/>
      <c r="S55" s="2113"/>
    </row>
    <row r="56" spans="1:19" ht="18.75" x14ac:dyDescent="0.45">
      <c r="A56" s="2147" t="s">
        <v>2280</v>
      </c>
      <c r="B56" s="2132"/>
      <c r="C56" s="2136"/>
      <c r="D56" s="2139">
        <f t="shared" ref="D56:I56" si="12">SUM(D54:D55)</f>
        <v>105723</v>
      </c>
      <c r="E56" s="2139">
        <f t="shared" si="12"/>
        <v>90409</v>
      </c>
      <c r="F56" s="2139">
        <f t="shared" si="12"/>
        <v>102909</v>
      </c>
      <c r="G56" s="2139">
        <f t="shared" si="12"/>
        <v>90409</v>
      </c>
      <c r="H56" s="2139">
        <f t="shared" si="12"/>
        <v>0</v>
      </c>
      <c r="I56" s="2139">
        <f t="shared" si="12"/>
        <v>193318</v>
      </c>
      <c r="J56" s="2140"/>
      <c r="K56" s="2139">
        <f t="shared" ref="K56" si="13">SUM(K54:K55)</f>
        <v>0</v>
      </c>
      <c r="L56" s="2130"/>
      <c r="M56" s="2130"/>
      <c r="N56" s="2130"/>
      <c r="O56" s="2113"/>
      <c r="P56" s="2113"/>
      <c r="Q56" s="2113"/>
      <c r="R56" s="2113"/>
      <c r="S56" s="2113"/>
    </row>
    <row r="57" spans="1:19" ht="18.75" x14ac:dyDescent="0.45">
      <c r="A57" s="2147"/>
      <c r="B57" s="2132"/>
      <c r="C57" s="2136"/>
      <c r="D57" s="2139"/>
      <c r="E57" s="2139"/>
      <c r="F57" s="2139"/>
      <c r="G57" s="2139"/>
      <c r="H57" s="2139"/>
      <c r="I57" s="2139"/>
      <c r="J57" s="2140"/>
      <c r="K57" s="2139"/>
      <c r="L57" s="2130"/>
      <c r="M57" s="2130"/>
      <c r="N57" s="2130"/>
      <c r="O57" s="2113"/>
      <c r="P57" s="2113"/>
      <c r="Q57" s="2113"/>
      <c r="R57" s="2113"/>
      <c r="S57" s="2113"/>
    </row>
    <row r="58" spans="1:19" ht="18.75" x14ac:dyDescent="0.45">
      <c r="A58" s="2126" t="s">
        <v>2271</v>
      </c>
      <c r="B58" s="2132"/>
      <c r="C58" s="2136"/>
      <c r="D58" s="2139"/>
      <c r="E58" s="2139"/>
      <c r="F58" s="2139"/>
      <c r="G58" s="2139"/>
      <c r="H58" s="2139"/>
      <c r="I58" s="2139"/>
      <c r="J58" s="2140"/>
      <c r="K58" s="2139"/>
      <c r="L58" s="2130"/>
      <c r="M58" s="2130"/>
      <c r="N58" s="2130"/>
      <c r="O58" s="2113"/>
      <c r="P58" s="2113"/>
      <c r="Q58" s="2113"/>
      <c r="R58" s="2113"/>
      <c r="S58" s="2113"/>
    </row>
    <row r="59" spans="1:19" ht="18.75" x14ac:dyDescent="0.45">
      <c r="A59" s="2131" t="s">
        <v>2276</v>
      </c>
      <c r="B59" s="2132"/>
      <c r="C59" s="2136"/>
      <c r="D59" s="2139"/>
      <c r="E59" s="2139"/>
      <c r="F59" s="2139"/>
      <c r="G59" s="2139"/>
      <c r="H59" s="2139"/>
      <c r="I59" s="2139"/>
      <c r="J59" s="2140"/>
      <c r="K59" s="2139"/>
      <c r="L59" s="2130"/>
      <c r="M59" s="2130"/>
      <c r="N59" s="2130"/>
      <c r="O59" s="2113"/>
      <c r="P59" s="2113"/>
      <c r="Q59" s="2113"/>
      <c r="R59" s="2113"/>
      <c r="S59" s="2113"/>
    </row>
    <row r="60" spans="1:19" ht="18.75" x14ac:dyDescent="0.45">
      <c r="A60" s="2134" t="s">
        <v>2281</v>
      </c>
      <c r="B60" s="2132" t="s">
        <v>2282</v>
      </c>
      <c r="C60" s="2136" t="s">
        <v>2283</v>
      </c>
      <c r="D60" s="2139">
        <v>10000</v>
      </c>
      <c r="E60" s="2139">
        <v>0</v>
      </c>
      <c r="F60" s="2139">
        <v>10000</v>
      </c>
      <c r="G60" s="2139">
        <v>0</v>
      </c>
      <c r="H60" s="2139">
        <v>0</v>
      </c>
      <c r="I60" s="2139">
        <f>+F60+G60+H60</f>
        <v>10000</v>
      </c>
      <c r="J60" s="2140">
        <v>0</v>
      </c>
      <c r="K60" s="2139">
        <v>0</v>
      </c>
      <c r="L60" s="2130"/>
      <c r="M60" s="2130"/>
      <c r="N60" s="2130"/>
      <c r="O60" s="2113"/>
      <c r="P60" s="2113"/>
      <c r="Q60" s="2113"/>
      <c r="R60" s="2113"/>
      <c r="S60" s="2113"/>
    </row>
    <row r="61" spans="1:19" ht="18.75" x14ac:dyDescent="0.45">
      <c r="A61" s="2147" t="s">
        <v>2280</v>
      </c>
      <c r="B61" s="2132"/>
      <c r="C61" s="2136"/>
      <c r="D61" s="2139">
        <f t="shared" ref="D61:I61" si="14">SUM(D60:D60)</f>
        <v>10000</v>
      </c>
      <c r="E61" s="2139">
        <f t="shared" si="14"/>
        <v>0</v>
      </c>
      <c r="F61" s="2139">
        <f t="shared" si="14"/>
        <v>10000</v>
      </c>
      <c r="G61" s="2139">
        <f t="shared" si="14"/>
        <v>0</v>
      </c>
      <c r="H61" s="2139">
        <f t="shared" si="14"/>
        <v>0</v>
      </c>
      <c r="I61" s="2139">
        <f t="shared" si="14"/>
        <v>10000</v>
      </c>
      <c r="J61" s="2140"/>
      <c r="K61" s="2139">
        <f>SUM(K60:K60)</f>
        <v>0</v>
      </c>
      <c r="L61" s="2130"/>
      <c r="M61" s="2130"/>
      <c r="N61" s="2130"/>
      <c r="O61" s="2113"/>
      <c r="P61" s="2113"/>
      <c r="Q61" s="2113"/>
      <c r="R61" s="2113"/>
      <c r="S61" s="2113"/>
    </row>
    <row r="62" spans="1:19" ht="16.5" x14ac:dyDescent="0.3">
      <c r="A62" s="2147"/>
      <c r="B62" s="2132"/>
      <c r="C62" s="2136"/>
      <c r="D62" s="2140"/>
      <c r="E62" s="2140"/>
      <c r="F62" s="2140"/>
      <c r="G62" s="2140"/>
      <c r="H62" s="2140"/>
      <c r="I62" s="2140"/>
      <c r="J62" s="2140"/>
      <c r="K62" s="2140"/>
      <c r="L62" s="2130"/>
      <c r="M62" s="2130"/>
      <c r="N62" s="2130"/>
      <c r="O62" s="2113"/>
      <c r="P62" s="2113"/>
      <c r="Q62" s="2113"/>
      <c r="R62" s="2113"/>
      <c r="S62" s="2113"/>
    </row>
    <row r="63" spans="1:19" ht="18.75" x14ac:dyDescent="0.45">
      <c r="A63" s="2126" t="s">
        <v>2284</v>
      </c>
      <c r="B63" s="2132"/>
      <c r="C63" s="2136"/>
      <c r="D63" s="2139">
        <f>D44+D50+D56+D61</f>
        <v>9329456</v>
      </c>
      <c r="E63" s="2139">
        <f>E44+E50+E56+E61</f>
        <v>9492517</v>
      </c>
      <c r="F63" s="2139">
        <f>F44+F50+F56+F61</f>
        <v>9315241</v>
      </c>
      <c r="G63" s="2139">
        <f>G44+G50+G56+G61</f>
        <v>9510317</v>
      </c>
      <c r="H63" s="2139">
        <f>H44+H50+H56+H60</f>
        <v>0</v>
      </c>
      <c r="I63" s="2139">
        <f>I44+I50+I56+I61</f>
        <v>18825558</v>
      </c>
      <c r="J63" s="2140"/>
      <c r="K63" s="2139">
        <f>K44+K50+K56+K61</f>
        <v>74714</v>
      </c>
      <c r="L63" s="2130"/>
      <c r="M63" s="2130"/>
      <c r="N63" s="2130"/>
      <c r="O63" s="2113"/>
      <c r="P63" s="2113"/>
      <c r="Q63" s="2113"/>
      <c r="R63" s="2113"/>
      <c r="S63" s="2113"/>
    </row>
    <row r="64" spans="1:19" ht="16.5" x14ac:dyDescent="0.3">
      <c r="A64" s="2131"/>
      <c r="B64" s="2132"/>
      <c r="C64" s="2136"/>
      <c r="D64" s="2140"/>
      <c r="E64" s="2140"/>
      <c r="F64" s="2140"/>
      <c r="G64" s="2140"/>
      <c r="H64" s="2140"/>
      <c r="I64" s="2140"/>
      <c r="J64" s="2140"/>
      <c r="K64" s="2140"/>
      <c r="L64" s="2130"/>
      <c r="M64" s="2130"/>
      <c r="N64" s="2130"/>
      <c r="O64" s="2113"/>
      <c r="P64" s="2113"/>
      <c r="Q64" s="2113"/>
      <c r="R64" s="2113"/>
      <c r="S64" s="2113"/>
    </row>
    <row r="65" spans="1:19" ht="16.5" x14ac:dyDescent="0.3">
      <c r="A65" s="2126" t="s">
        <v>2285</v>
      </c>
      <c r="B65" s="2148"/>
      <c r="C65" s="2136"/>
      <c r="D65" s="2140"/>
      <c r="E65" s="2140"/>
      <c r="F65" s="2140"/>
      <c r="G65" s="2140"/>
      <c r="H65" s="2140"/>
      <c r="I65" s="2140"/>
      <c r="J65" s="2140"/>
      <c r="K65" s="2140"/>
      <c r="L65" s="2130"/>
      <c r="M65" s="2130"/>
      <c r="N65" s="2130"/>
      <c r="O65" s="2113"/>
      <c r="P65" s="2113"/>
      <c r="Q65" s="2113"/>
      <c r="R65" s="2113"/>
      <c r="S65" s="2113"/>
    </row>
    <row r="66" spans="1:19" ht="16.5" x14ac:dyDescent="0.3">
      <c r="A66" s="2134" t="s">
        <v>2286</v>
      </c>
      <c r="B66" s="2132">
        <v>10.555</v>
      </c>
      <c r="C66" s="2136" t="s">
        <v>2287</v>
      </c>
      <c r="D66" s="2140">
        <v>604793</v>
      </c>
      <c r="E66" s="2140">
        <v>0</v>
      </c>
      <c r="F66" s="2140">
        <v>604793</v>
      </c>
      <c r="G66" s="2140">
        <v>0</v>
      </c>
      <c r="H66" s="2140">
        <v>0</v>
      </c>
      <c r="I66" s="2140">
        <f t="shared" ref="I66:I73" si="15">+F66+G66+H66</f>
        <v>604793</v>
      </c>
      <c r="J66" s="2140" t="s">
        <v>2238</v>
      </c>
      <c r="K66" s="2140">
        <v>0</v>
      </c>
      <c r="L66" s="2130"/>
      <c r="M66" s="2130"/>
      <c r="N66" s="2130"/>
      <c r="O66" s="2113"/>
      <c r="P66" s="2113"/>
      <c r="Q66" s="2113"/>
      <c r="R66" s="2113"/>
      <c r="S66" s="2113"/>
    </row>
    <row r="67" spans="1:19" ht="16.5" x14ac:dyDescent="0.3">
      <c r="A67" s="2134" t="s">
        <v>2286</v>
      </c>
      <c r="B67" s="2132">
        <v>10.555</v>
      </c>
      <c r="C67" s="2136" t="s">
        <v>2288</v>
      </c>
      <c r="D67" s="2140">
        <v>2932689</v>
      </c>
      <c r="E67" s="2140">
        <v>635134</v>
      </c>
      <c r="F67" s="2140">
        <v>2932689</v>
      </c>
      <c r="G67" s="2140">
        <v>635134</v>
      </c>
      <c r="H67" s="2140">
        <v>0</v>
      </c>
      <c r="I67" s="2140">
        <f t="shared" si="15"/>
        <v>3567823</v>
      </c>
      <c r="J67" s="2140" t="s">
        <v>2238</v>
      </c>
      <c r="K67" s="2140">
        <v>0</v>
      </c>
      <c r="L67" s="2130"/>
      <c r="M67" s="2130"/>
      <c r="N67" s="2130"/>
      <c r="O67" s="2113"/>
      <c r="P67" s="2113"/>
      <c r="Q67" s="2113"/>
      <c r="R67" s="2113"/>
      <c r="S67" s="2113"/>
    </row>
    <row r="68" spans="1:19" ht="16.5" x14ac:dyDescent="0.3">
      <c r="A68" s="2134" t="s">
        <v>2286</v>
      </c>
      <c r="B68" s="2132">
        <v>10.555</v>
      </c>
      <c r="C68" s="2136" t="s">
        <v>2289</v>
      </c>
      <c r="D68" s="2140">
        <v>0</v>
      </c>
      <c r="E68" s="2140">
        <v>2776051</v>
      </c>
      <c r="F68" s="2140">
        <v>0</v>
      </c>
      <c r="G68" s="2140">
        <v>2776051</v>
      </c>
      <c r="H68" s="2140">
        <v>0</v>
      </c>
      <c r="I68" s="2140">
        <f t="shared" si="15"/>
        <v>2776051</v>
      </c>
      <c r="J68" s="2140" t="s">
        <v>2238</v>
      </c>
      <c r="K68" s="2140">
        <v>0</v>
      </c>
      <c r="L68" s="2130"/>
      <c r="M68" s="2130"/>
      <c r="N68" s="2130"/>
      <c r="O68" s="2113"/>
      <c r="P68" s="2113"/>
      <c r="Q68" s="2113"/>
      <c r="R68" s="2113"/>
      <c r="S68" s="2113"/>
    </row>
    <row r="69" spans="1:19" ht="16.5" x14ac:dyDescent="0.3">
      <c r="A69" s="2134" t="s">
        <v>2290</v>
      </c>
      <c r="B69" s="2132">
        <v>10.555</v>
      </c>
      <c r="C69" s="2136" t="s">
        <v>2291</v>
      </c>
      <c r="D69" s="2140">
        <v>306224</v>
      </c>
      <c r="E69" s="2140">
        <v>0</v>
      </c>
      <c r="F69" s="2140">
        <v>306224</v>
      </c>
      <c r="G69" s="2140">
        <v>0</v>
      </c>
      <c r="H69" s="2140">
        <v>0</v>
      </c>
      <c r="I69" s="2140">
        <f t="shared" si="15"/>
        <v>306224</v>
      </c>
      <c r="J69" s="2140" t="s">
        <v>2238</v>
      </c>
      <c r="K69" s="2140">
        <v>0</v>
      </c>
      <c r="L69" s="2130"/>
      <c r="M69" s="2130"/>
      <c r="N69" s="2130"/>
      <c r="O69" s="2113"/>
      <c r="P69" s="2113"/>
      <c r="Q69" s="2113"/>
      <c r="R69" s="2113"/>
      <c r="S69" s="2113"/>
    </row>
    <row r="70" spans="1:19" ht="16.5" x14ac:dyDescent="0.3">
      <c r="A70" s="2134" t="s">
        <v>2290</v>
      </c>
      <c r="B70" s="2132">
        <v>10.555</v>
      </c>
      <c r="C70" s="2136" t="s">
        <v>2292</v>
      </c>
      <c r="D70" s="2140">
        <v>0</v>
      </c>
      <c r="E70" s="2140">
        <v>431989</v>
      </c>
      <c r="F70" s="2140">
        <f>D70</f>
        <v>0</v>
      </c>
      <c r="G70" s="2140">
        <v>431989</v>
      </c>
      <c r="H70" s="2140">
        <v>0</v>
      </c>
      <c r="I70" s="2140">
        <f>+F70+G70+H70</f>
        <v>431989</v>
      </c>
      <c r="J70" s="2140" t="s">
        <v>2238</v>
      </c>
      <c r="K70" s="2140">
        <v>0</v>
      </c>
      <c r="L70" s="2130"/>
      <c r="M70" s="2130"/>
      <c r="N70" s="2130"/>
      <c r="O70" s="2113"/>
      <c r="P70" s="2113"/>
      <c r="Q70" s="2113"/>
      <c r="R70" s="2113"/>
      <c r="S70" s="2113"/>
    </row>
    <row r="71" spans="1:19" ht="17.25" customHeight="1" x14ac:dyDescent="0.3">
      <c r="A71" s="2149" t="s">
        <v>2293</v>
      </c>
      <c r="B71" s="2150">
        <v>10.553000000000001</v>
      </c>
      <c r="C71" s="2151" t="s">
        <v>2294</v>
      </c>
      <c r="D71" s="2152">
        <v>150438</v>
      </c>
      <c r="E71" s="2152">
        <v>0</v>
      </c>
      <c r="F71" s="2152">
        <v>150438</v>
      </c>
      <c r="G71" s="2152">
        <v>0</v>
      </c>
      <c r="H71" s="2152">
        <v>0</v>
      </c>
      <c r="I71" s="2152">
        <f t="shared" si="15"/>
        <v>150438</v>
      </c>
      <c r="J71" s="2140" t="s">
        <v>2238</v>
      </c>
      <c r="K71" s="2152">
        <v>0</v>
      </c>
      <c r="L71" s="2130"/>
      <c r="M71" s="2130"/>
      <c r="N71" s="2130"/>
      <c r="O71" s="2113"/>
      <c r="P71" s="2113"/>
      <c r="Q71" s="2113"/>
      <c r="R71" s="2113"/>
      <c r="S71" s="2113"/>
    </row>
    <row r="72" spans="1:19" ht="16.5" x14ac:dyDescent="0.3">
      <c r="A72" s="2149" t="s">
        <v>2293</v>
      </c>
      <c r="B72" s="2150">
        <v>10.553000000000001</v>
      </c>
      <c r="C72" s="2151" t="s">
        <v>2295</v>
      </c>
      <c r="D72" s="2152">
        <v>1056153</v>
      </c>
      <c r="E72" s="2152">
        <v>235699</v>
      </c>
      <c r="F72" s="2152">
        <v>1056500</v>
      </c>
      <c r="G72" s="2152">
        <v>235352</v>
      </c>
      <c r="H72" s="2152">
        <v>0</v>
      </c>
      <c r="I72" s="2152">
        <f>+F72+G72+H72</f>
        <v>1291852</v>
      </c>
      <c r="J72" s="2140" t="s">
        <v>2238</v>
      </c>
      <c r="K72" s="2152">
        <v>0</v>
      </c>
      <c r="L72" s="2130"/>
      <c r="M72" s="2130"/>
      <c r="N72" s="2130"/>
      <c r="O72" s="2113"/>
      <c r="P72" s="2113"/>
      <c r="Q72" s="2113"/>
      <c r="R72" s="2113"/>
      <c r="S72" s="2113"/>
    </row>
    <row r="73" spans="1:19" ht="18.75" x14ac:dyDescent="0.3">
      <c r="A73" s="2149" t="s">
        <v>2293</v>
      </c>
      <c r="B73" s="2150">
        <v>10.553000000000001</v>
      </c>
      <c r="C73" s="2151" t="s">
        <v>2296</v>
      </c>
      <c r="D73" s="2153">
        <v>0</v>
      </c>
      <c r="E73" s="2153">
        <v>1041580</v>
      </c>
      <c r="F73" s="2153">
        <v>0</v>
      </c>
      <c r="G73" s="2153">
        <v>1041580</v>
      </c>
      <c r="H73" s="2153">
        <v>0</v>
      </c>
      <c r="I73" s="2153">
        <f t="shared" si="15"/>
        <v>1041580</v>
      </c>
      <c r="J73" s="2140" t="s">
        <v>2238</v>
      </c>
      <c r="K73" s="2153">
        <v>0</v>
      </c>
      <c r="L73" s="2130"/>
      <c r="M73" s="2130"/>
      <c r="N73" s="2130"/>
      <c r="O73" s="2113"/>
      <c r="P73" s="2113"/>
      <c r="Q73" s="2113"/>
      <c r="R73" s="2113"/>
      <c r="S73" s="2113"/>
    </row>
    <row r="74" spans="1:19" ht="18.75" x14ac:dyDescent="0.3">
      <c r="A74" s="2154" t="s">
        <v>2297</v>
      </c>
      <c r="B74" s="2150"/>
      <c r="C74" s="2151"/>
      <c r="D74" s="2153">
        <f t="shared" ref="D74:I74" si="16">SUM(D66:D73)</f>
        <v>5050297</v>
      </c>
      <c r="E74" s="2153">
        <f t="shared" si="16"/>
        <v>5120453</v>
      </c>
      <c r="F74" s="2153">
        <f t="shared" si="16"/>
        <v>5050644</v>
      </c>
      <c r="G74" s="2153">
        <f t="shared" si="16"/>
        <v>5120106</v>
      </c>
      <c r="H74" s="2153">
        <f t="shared" si="16"/>
        <v>0</v>
      </c>
      <c r="I74" s="2153">
        <f t="shared" si="16"/>
        <v>10170750</v>
      </c>
      <c r="J74" s="2140"/>
      <c r="K74" s="2153">
        <f t="shared" ref="K74" si="17">SUM(K66:K73)</f>
        <v>0</v>
      </c>
      <c r="L74" s="2130"/>
      <c r="M74" s="2130"/>
      <c r="N74" s="2130"/>
      <c r="O74" s="2113"/>
      <c r="P74" s="2113"/>
      <c r="Q74" s="2113"/>
      <c r="R74" s="2113"/>
      <c r="S74" s="2113"/>
    </row>
    <row r="75" spans="1:19" ht="16.5" x14ac:dyDescent="0.3">
      <c r="A75" s="2134" t="s">
        <v>2298</v>
      </c>
      <c r="B75" s="2132">
        <v>10.582000000000001</v>
      </c>
      <c r="C75" s="2136" t="s">
        <v>2299</v>
      </c>
      <c r="D75" s="2152">
        <v>17729</v>
      </c>
      <c r="E75" s="2152">
        <v>0</v>
      </c>
      <c r="F75" s="2152">
        <v>17729</v>
      </c>
      <c r="G75" s="2152">
        <v>0</v>
      </c>
      <c r="H75" s="2152">
        <v>0</v>
      </c>
      <c r="I75" s="2152">
        <f>+F75+G75+H75</f>
        <v>17729</v>
      </c>
      <c r="J75" s="2140" t="s">
        <v>2238</v>
      </c>
      <c r="K75" s="2152">
        <v>0</v>
      </c>
      <c r="L75" s="2130"/>
      <c r="M75" s="2130"/>
      <c r="N75" s="2130"/>
      <c r="O75" s="2113"/>
      <c r="P75" s="2113"/>
      <c r="Q75" s="2113"/>
      <c r="R75" s="2113"/>
      <c r="S75" s="2113"/>
    </row>
    <row r="76" spans="1:19" ht="16.5" x14ac:dyDescent="0.3">
      <c r="A76" s="2134" t="s">
        <v>2298</v>
      </c>
      <c r="B76" s="2132">
        <v>10.582000000000001</v>
      </c>
      <c r="C76" s="2136" t="s">
        <v>2300</v>
      </c>
      <c r="D76" s="2152">
        <v>0</v>
      </c>
      <c r="E76" s="2152">
        <v>8646</v>
      </c>
      <c r="F76" s="2152">
        <v>0</v>
      </c>
      <c r="G76" s="2152">
        <v>8646</v>
      </c>
      <c r="H76" s="2152"/>
      <c r="I76" s="2152">
        <f t="shared" ref="I76" si="18">+F76+G76+H76</f>
        <v>8646</v>
      </c>
      <c r="J76" s="2140" t="s">
        <v>2238</v>
      </c>
      <c r="K76" s="2152">
        <v>0</v>
      </c>
      <c r="L76" s="2130"/>
      <c r="M76" s="2130"/>
      <c r="N76" s="2130"/>
      <c r="O76" s="2113"/>
      <c r="P76" s="2113"/>
      <c r="Q76" s="2113"/>
      <c r="R76" s="2113"/>
      <c r="S76" s="2113"/>
    </row>
    <row r="77" spans="1:19" ht="18.75" x14ac:dyDescent="0.45">
      <c r="A77" s="2134" t="s">
        <v>2298</v>
      </c>
      <c r="B77" s="2132">
        <v>10.582000000000001</v>
      </c>
      <c r="C77" s="2136" t="s">
        <v>2301</v>
      </c>
      <c r="D77" s="2139">
        <v>0</v>
      </c>
      <c r="E77" s="2139">
        <v>63450</v>
      </c>
      <c r="F77" s="2139">
        <v>0</v>
      </c>
      <c r="G77" s="2139">
        <v>63450</v>
      </c>
      <c r="H77" s="2139">
        <v>0</v>
      </c>
      <c r="I77" s="2139">
        <f>+F77+G77+H77</f>
        <v>63450</v>
      </c>
      <c r="J77" s="2140" t="s">
        <v>2238</v>
      </c>
      <c r="K77" s="2139">
        <v>0</v>
      </c>
      <c r="L77" s="2130"/>
      <c r="M77" s="2130"/>
      <c r="N77" s="2130"/>
      <c r="O77" s="2113"/>
      <c r="P77" s="2113"/>
      <c r="Q77" s="2113"/>
      <c r="R77" s="2113"/>
      <c r="S77" s="2113"/>
    </row>
    <row r="78" spans="1:19" ht="18.75" x14ac:dyDescent="0.45">
      <c r="A78" s="2154" t="s">
        <v>2302</v>
      </c>
      <c r="B78" s="2132"/>
      <c r="C78" s="2136"/>
      <c r="D78" s="2139">
        <f t="shared" ref="D78:I78" si="19">SUM(D75:D77)</f>
        <v>17729</v>
      </c>
      <c r="E78" s="2139">
        <f t="shared" si="19"/>
        <v>72096</v>
      </c>
      <c r="F78" s="2139">
        <f t="shared" si="19"/>
        <v>17729</v>
      </c>
      <c r="G78" s="2139">
        <f t="shared" si="19"/>
        <v>72096</v>
      </c>
      <c r="H78" s="2139">
        <f t="shared" si="19"/>
        <v>0</v>
      </c>
      <c r="I78" s="2139">
        <f t="shared" si="19"/>
        <v>89825</v>
      </c>
      <c r="J78" s="2140"/>
      <c r="K78" s="2139">
        <f t="shared" ref="K78" si="20">SUM(K77:K77)</f>
        <v>0</v>
      </c>
      <c r="L78" s="2113"/>
      <c r="M78" s="2113"/>
      <c r="N78" s="2113"/>
      <c r="O78" s="2113"/>
      <c r="P78" s="2113"/>
      <c r="Q78" s="2113"/>
      <c r="R78" s="2113"/>
      <c r="S78" s="2113"/>
    </row>
    <row r="79" spans="1:19" ht="18.75" x14ac:dyDescent="0.45">
      <c r="A79" s="2126" t="s">
        <v>2303</v>
      </c>
      <c r="B79" s="2148"/>
      <c r="C79" s="2136"/>
      <c r="D79" s="2139">
        <f>D74+D78</f>
        <v>5068026</v>
      </c>
      <c r="E79" s="2139">
        <f>E74+E78</f>
        <v>5192549</v>
      </c>
      <c r="F79" s="2139">
        <f>F74+F78</f>
        <v>5068373</v>
      </c>
      <c r="G79" s="2139">
        <f>G74+G78</f>
        <v>5192202</v>
      </c>
      <c r="H79" s="2139">
        <f t="shared" ref="H79" si="21">H74+H78+H75</f>
        <v>0</v>
      </c>
      <c r="I79" s="2139">
        <f>I74+I78</f>
        <v>10260575</v>
      </c>
      <c r="J79" s="2140"/>
      <c r="K79" s="2139">
        <f t="shared" ref="K79" si="22">K74+K78+K75</f>
        <v>0</v>
      </c>
      <c r="L79" s="2113"/>
      <c r="M79" s="2113"/>
      <c r="N79" s="2113"/>
      <c r="O79" s="2113"/>
      <c r="P79" s="2113"/>
      <c r="Q79" s="2113"/>
      <c r="R79" s="2113"/>
      <c r="S79" s="2113"/>
    </row>
    <row r="80" spans="1:19" ht="16.5" x14ac:dyDescent="0.3">
      <c r="A80" s="2142"/>
      <c r="B80" s="2143"/>
      <c r="C80" s="2144"/>
      <c r="D80" s="2145"/>
      <c r="E80" s="2145"/>
      <c r="F80" s="2145"/>
      <c r="G80" s="2145"/>
      <c r="H80" s="2145"/>
      <c r="I80" s="2145"/>
      <c r="J80" s="2145"/>
      <c r="K80" s="2145"/>
      <c r="L80" s="2113"/>
      <c r="M80" s="2113"/>
      <c r="N80" s="2113"/>
      <c r="O80" s="2113"/>
      <c r="P80" s="2113"/>
      <c r="Q80" s="2113"/>
      <c r="R80" s="2113"/>
      <c r="S80" s="2113"/>
    </row>
    <row r="81" spans="1:19" ht="16.5" x14ac:dyDescent="0.3">
      <c r="A81" s="2126" t="s">
        <v>2304</v>
      </c>
      <c r="B81" s="2132"/>
      <c r="C81" s="2136"/>
      <c r="D81" s="2140"/>
      <c r="E81" s="2140"/>
      <c r="F81" s="2140"/>
      <c r="G81" s="2140"/>
      <c r="H81" s="2140"/>
      <c r="I81" s="2140"/>
      <c r="J81" s="2140"/>
      <c r="K81" s="2140"/>
      <c r="L81" s="2113"/>
      <c r="M81" s="2113"/>
      <c r="N81" s="2113"/>
      <c r="O81" s="2113"/>
      <c r="P81" s="2113"/>
      <c r="Q81" s="2113"/>
      <c r="R81" s="2113"/>
      <c r="S81" s="2113"/>
    </row>
    <row r="82" spans="1:19" ht="16.5" x14ac:dyDescent="0.3">
      <c r="A82" s="2131" t="s">
        <v>2305</v>
      </c>
      <c r="B82" s="2132"/>
      <c r="C82" s="2136"/>
      <c r="D82" s="2140"/>
      <c r="E82" s="2140"/>
      <c r="F82" s="2140"/>
      <c r="G82" s="2140"/>
      <c r="H82" s="2140"/>
      <c r="I82" s="2140"/>
      <c r="J82" s="2140"/>
      <c r="K82" s="2140"/>
      <c r="L82" s="2113"/>
      <c r="M82" s="2113"/>
      <c r="N82" s="2113"/>
      <c r="O82" s="2113"/>
      <c r="P82" s="2113"/>
      <c r="Q82" s="2113"/>
      <c r="R82" s="2113"/>
      <c r="S82" s="2113"/>
    </row>
    <row r="83" spans="1:19" ht="16.5" x14ac:dyDescent="0.3">
      <c r="A83" s="2134" t="s">
        <v>2306</v>
      </c>
      <c r="B83" s="2132">
        <v>93.778000000000006</v>
      </c>
      <c r="C83" s="2136" t="s">
        <v>2307</v>
      </c>
      <c r="D83" s="2146">
        <v>96903</v>
      </c>
      <c r="E83" s="2146">
        <v>0</v>
      </c>
      <c r="F83" s="2146">
        <v>0</v>
      </c>
      <c r="G83" s="2146">
        <v>0</v>
      </c>
      <c r="H83" s="2146">
        <v>0</v>
      </c>
      <c r="I83" s="2146">
        <f>+F83+G83+H83</f>
        <v>0</v>
      </c>
      <c r="J83" s="2146" t="s">
        <v>2238</v>
      </c>
      <c r="K83" s="2146">
        <v>0</v>
      </c>
      <c r="L83" s="2113"/>
      <c r="M83" s="2113"/>
      <c r="N83" s="2113"/>
      <c r="O83" s="2113"/>
      <c r="P83" s="2113"/>
      <c r="Q83" s="2113"/>
      <c r="R83" s="2113"/>
      <c r="S83" s="2113"/>
    </row>
    <row r="84" spans="1:19" ht="16.5" x14ac:dyDescent="0.3">
      <c r="A84" s="2134" t="s">
        <v>2306</v>
      </c>
      <c r="B84" s="2132">
        <v>93.778000000000006</v>
      </c>
      <c r="C84" s="2136" t="s">
        <v>2308</v>
      </c>
      <c r="D84" s="2140">
        <v>411356</v>
      </c>
      <c r="E84" s="2140">
        <v>0</v>
      </c>
      <c r="F84" s="2140">
        <v>411356</v>
      </c>
      <c r="G84" s="2140">
        <v>0</v>
      </c>
      <c r="H84" s="2140">
        <v>0</v>
      </c>
      <c r="I84" s="2140">
        <f>+F84+G84+H84</f>
        <v>411356</v>
      </c>
      <c r="J84" s="2140" t="s">
        <v>2238</v>
      </c>
      <c r="K84" s="2140">
        <v>0</v>
      </c>
      <c r="L84" s="2113"/>
      <c r="M84" s="2113"/>
      <c r="N84" s="2113"/>
      <c r="O84" s="2113"/>
      <c r="P84" s="2113"/>
      <c r="Q84" s="2113"/>
      <c r="R84" s="2113"/>
      <c r="S84" s="2113"/>
    </row>
    <row r="85" spans="1:19" ht="18.75" x14ac:dyDescent="0.45">
      <c r="A85" s="2134" t="s">
        <v>2306</v>
      </c>
      <c r="B85" s="2132">
        <v>93.778000000000006</v>
      </c>
      <c r="C85" s="2136" t="s">
        <v>2309</v>
      </c>
      <c r="D85" s="2139">
        <v>0</v>
      </c>
      <c r="E85" s="2139">
        <v>403822</v>
      </c>
      <c r="F85" s="2139">
        <v>0</v>
      </c>
      <c r="G85" s="2139">
        <v>403822</v>
      </c>
      <c r="H85" s="2139">
        <v>0</v>
      </c>
      <c r="I85" s="2139">
        <f>+F85+G85+H85</f>
        <v>403822</v>
      </c>
      <c r="J85" s="2140" t="s">
        <v>2238</v>
      </c>
      <c r="K85" s="2139">
        <v>89614</v>
      </c>
      <c r="L85" s="2113"/>
      <c r="M85" s="2113"/>
      <c r="N85" s="2113"/>
      <c r="O85" s="2113"/>
      <c r="P85" s="2113"/>
      <c r="Q85" s="2113"/>
      <c r="R85" s="2113"/>
      <c r="S85" s="2113"/>
    </row>
    <row r="86" spans="1:19" ht="18.75" x14ac:dyDescent="0.45">
      <c r="A86" s="2155" t="s">
        <v>2310</v>
      </c>
      <c r="B86" s="2156"/>
      <c r="C86" s="2136"/>
      <c r="D86" s="2139">
        <f t="shared" ref="D86:I86" si="23">SUM(D83:D85)</f>
        <v>508259</v>
      </c>
      <c r="E86" s="2139">
        <f t="shared" si="23"/>
        <v>403822</v>
      </c>
      <c r="F86" s="2139">
        <f t="shared" si="23"/>
        <v>411356</v>
      </c>
      <c r="G86" s="2139">
        <f t="shared" si="23"/>
        <v>403822</v>
      </c>
      <c r="H86" s="2139">
        <f t="shared" si="23"/>
        <v>0</v>
      </c>
      <c r="I86" s="2139">
        <f t="shared" si="23"/>
        <v>815178</v>
      </c>
      <c r="J86" s="2140"/>
      <c r="K86" s="2139">
        <f t="shared" ref="K86" si="24">SUM(K83:K85)</f>
        <v>89614</v>
      </c>
      <c r="L86" s="2113"/>
      <c r="M86" s="2113"/>
      <c r="N86" s="2113"/>
      <c r="O86" s="2113"/>
      <c r="P86" s="2113"/>
      <c r="Q86" s="2113"/>
      <c r="R86" s="2113"/>
      <c r="S86" s="2113"/>
    </row>
    <row r="87" spans="1:19" ht="16.5" x14ac:dyDescent="0.3">
      <c r="A87" s="2135"/>
      <c r="B87" s="2132"/>
      <c r="C87" s="2157"/>
      <c r="D87" s="2140"/>
      <c r="E87" s="2140"/>
      <c r="F87" s="2140"/>
      <c r="G87" s="2140"/>
      <c r="H87" s="2140"/>
      <c r="I87" s="2140"/>
      <c r="J87" s="2158"/>
      <c r="K87" s="2140"/>
      <c r="L87" s="2113"/>
      <c r="M87" s="2113"/>
      <c r="N87" s="2113"/>
      <c r="O87" s="2113"/>
      <c r="P87" s="2113"/>
      <c r="Q87" s="2113"/>
      <c r="R87" s="2113"/>
      <c r="S87" s="2113"/>
    </row>
    <row r="88" spans="1:19" ht="18.75" x14ac:dyDescent="0.45">
      <c r="A88" s="2126" t="s">
        <v>2311</v>
      </c>
      <c r="B88" s="2132"/>
      <c r="C88" s="2136"/>
      <c r="D88" s="2159">
        <f t="shared" ref="D88:I88" si="25">D63+D79+D86</f>
        <v>14905741</v>
      </c>
      <c r="E88" s="2159">
        <f t="shared" si="25"/>
        <v>15088888</v>
      </c>
      <c r="F88" s="2159">
        <f t="shared" si="25"/>
        <v>14794970</v>
      </c>
      <c r="G88" s="2159">
        <f t="shared" si="25"/>
        <v>15106341</v>
      </c>
      <c r="H88" s="2159">
        <f t="shared" si="25"/>
        <v>0</v>
      </c>
      <c r="I88" s="2159">
        <f t="shared" si="25"/>
        <v>29901311</v>
      </c>
      <c r="J88" s="2160"/>
      <c r="K88" s="2159">
        <f t="shared" ref="K88" si="26">K63+K79+K86</f>
        <v>164328</v>
      </c>
      <c r="L88" s="2113"/>
      <c r="M88" s="2113"/>
      <c r="N88" s="2113"/>
      <c r="O88" s="2113"/>
      <c r="P88" s="2113"/>
      <c r="Q88" s="2113"/>
      <c r="R88" s="2113"/>
      <c r="S88" s="2113"/>
    </row>
    <row r="89" spans="1:19" ht="16.5" x14ac:dyDescent="0.3">
      <c r="A89" s="2113"/>
      <c r="B89" s="2113"/>
      <c r="C89" s="2113"/>
      <c r="D89" s="2117"/>
      <c r="E89" s="2117"/>
      <c r="F89" s="2117"/>
      <c r="G89" s="2161"/>
      <c r="H89" s="2113"/>
      <c r="I89" s="2113"/>
      <c r="J89" s="2113"/>
      <c r="K89" s="2161"/>
      <c r="L89" s="2113"/>
      <c r="M89" s="2113"/>
      <c r="N89" s="2113"/>
      <c r="O89" s="2113"/>
      <c r="P89" s="2113"/>
      <c r="Q89" s="2113"/>
      <c r="R89" s="2113"/>
      <c r="S89" s="2113"/>
    </row>
    <row r="90" spans="1:19" ht="16.5" x14ac:dyDescent="0.3">
      <c r="A90" s="2113"/>
      <c r="B90" s="2113"/>
      <c r="C90" s="2113"/>
      <c r="D90" s="2117"/>
      <c r="E90" s="2117"/>
      <c r="F90" s="2117"/>
      <c r="G90" s="2117"/>
      <c r="H90" s="2113"/>
      <c r="I90" s="2113"/>
      <c r="J90" s="2113"/>
      <c r="K90" s="2117"/>
      <c r="L90" s="2113"/>
      <c r="M90" s="2113"/>
      <c r="N90" s="2113"/>
      <c r="O90" s="2113"/>
      <c r="P90" s="2113"/>
      <c r="Q90" s="2113"/>
      <c r="R90" s="2113"/>
      <c r="S90" s="2113"/>
    </row>
    <row r="91" spans="1:19" x14ac:dyDescent="0.25">
      <c r="K91" s="2162"/>
    </row>
    <row r="92" spans="1:19" x14ac:dyDescent="0.25">
      <c r="K92" s="2162"/>
    </row>
    <row r="93" spans="1:19" x14ac:dyDescent="0.25">
      <c r="K93" s="2162"/>
    </row>
    <row r="94" spans="1:19" x14ac:dyDescent="0.25">
      <c r="K94" s="2162"/>
    </row>
    <row r="95" spans="1:19" x14ac:dyDescent="0.25">
      <c r="K95" s="2162"/>
    </row>
    <row r="96" spans="1:19" x14ac:dyDescent="0.25">
      <c r="K96" s="2162"/>
    </row>
    <row r="97" spans="11:11" x14ac:dyDescent="0.25">
      <c r="K97" s="2162"/>
    </row>
    <row r="98" spans="11:11" x14ac:dyDescent="0.25">
      <c r="K98" s="2162"/>
    </row>
  </sheetData>
  <printOptions horizontalCentered="1"/>
  <pageMargins left="0.49" right="0.48" top="0.5" bottom="0.71" header="0.24" footer="0.39"/>
  <pageSetup scale="67" firstPageNumber="5" fitToHeight="2" orientation="landscape" useFirstPageNumber="1" r:id="rId1"/>
  <headerFooter alignWithMargins="0">
    <oddFooter>&amp;LThe accompanying notes are an integral part of this schedule.&amp;C(Continued)&amp;R&amp;P.</oddFooter>
  </headerFooter>
  <rowBreaks count="2" manualBreakCount="2">
    <brk id="44" max="9" man="1"/>
    <brk id="79"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17" sqref="D17:F1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97" t="str">
        <f>'Single Audit Cover'!A7</f>
        <v>West Aurora SD 129</v>
      </c>
      <c r="B1" s="2598"/>
      <c r="C1" s="2598"/>
      <c r="D1" s="2598"/>
      <c r="E1" s="1411"/>
    </row>
    <row r="2" spans="1:7" ht="13.5" customHeight="1" x14ac:dyDescent="0.2">
      <c r="A2" s="2599" t="str">
        <f>'Single Audit Cover'!E7</f>
        <v>31-045-1290-22</v>
      </c>
      <c r="B2" s="2600"/>
      <c r="C2" s="2600"/>
      <c r="D2" s="2600"/>
      <c r="E2" s="1401"/>
    </row>
    <row r="3" spans="1:7" ht="15.75" customHeight="1" x14ac:dyDescent="0.25">
      <c r="A3" s="2601" t="s">
        <v>1493</v>
      </c>
      <c r="B3" s="2602"/>
      <c r="C3" s="2602"/>
      <c r="D3" s="2602"/>
      <c r="E3" s="1410"/>
    </row>
    <row r="4" spans="1:7" ht="13.5" customHeight="1" x14ac:dyDescent="0.25">
      <c r="A4" s="2603" t="str">
        <f>'Single Audit Cover'!A4</f>
        <v>Year Ending June 30, 2017</v>
      </c>
      <c r="B4" s="2604"/>
      <c r="C4" s="2604"/>
      <c r="D4" s="2604"/>
      <c r="E4" s="1410"/>
    </row>
    <row r="5" spans="1:7" ht="8.25" customHeight="1" x14ac:dyDescent="0.2">
      <c r="C5" s="1350"/>
      <c r="D5" s="1350"/>
    </row>
    <row r="6" spans="1:7" ht="13.5" customHeight="1" x14ac:dyDescent="0.2">
      <c r="A6" s="1342" t="s">
        <v>1843</v>
      </c>
      <c r="C6" s="1350"/>
      <c r="D6" s="1350"/>
    </row>
    <row r="7" spans="1:7" ht="60.95" customHeight="1" x14ac:dyDescent="0.2">
      <c r="A7" s="2596" t="s">
        <v>2112</v>
      </c>
      <c r="B7" s="2596"/>
      <c r="C7" s="2596"/>
      <c r="D7" s="2596"/>
      <c r="E7" s="2596"/>
      <c r="F7" s="2596"/>
    </row>
    <row r="8" spans="1:7" ht="12" customHeight="1" x14ac:dyDescent="0.2">
      <c r="A8" s="1342"/>
      <c r="B8" s="1998"/>
      <c r="C8" s="1998"/>
      <c r="D8" s="1998"/>
      <c r="E8" s="1409"/>
    </row>
    <row r="9" spans="1:7" ht="15" customHeight="1" x14ac:dyDescent="0.2">
      <c r="A9" s="1960" t="s">
        <v>1931</v>
      </c>
      <c r="B9" s="1964"/>
      <c r="C9" s="1964"/>
      <c r="D9" s="1964"/>
      <c r="E9" s="1965"/>
      <c r="F9" s="1963"/>
      <c r="G9" s="1963"/>
    </row>
    <row r="10" spans="1:7" ht="15" customHeight="1" x14ac:dyDescent="0.2">
      <c r="A10" s="2039" t="s">
        <v>1932</v>
      </c>
      <c r="B10" s="1966"/>
      <c r="C10" s="1967"/>
      <c r="D10" s="1966" t="s">
        <v>1933</v>
      </c>
      <c r="E10" s="1967" t="s">
        <v>2091</v>
      </c>
      <c r="F10" s="1966" t="s">
        <v>105</v>
      </c>
      <c r="G10" s="1963"/>
    </row>
    <row r="11" spans="1:7" ht="12" customHeight="1" x14ac:dyDescent="0.2">
      <c r="A11" s="2039"/>
      <c r="B11" s="1966"/>
      <c r="C11" s="2040"/>
      <c r="D11" s="1966"/>
      <c r="E11" s="2040"/>
      <c r="F11" s="1966"/>
      <c r="G11" s="1963"/>
    </row>
    <row r="12" spans="1:7" x14ac:dyDescent="0.2">
      <c r="A12" s="1342" t="s">
        <v>2064</v>
      </c>
      <c r="C12" s="1338"/>
      <c r="D12" s="1338"/>
    </row>
    <row r="13" spans="1:7" ht="23.25" customHeight="1" x14ac:dyDescent="0.2">
      <c r="A13" s="2596" t="s">
        <v>2116</v>
      </c>
      <c r="B13" s="2596"/>
      <c r="C13" s="2596"/>
      <c r="D13" s="2596"/>
      <c r="E13" s="2596"/>
      <c r="F13" s="2596"/>
    </row>
    <row r="14" spans="1:7" ht="9.75" customHeight="1" x14ac:dyDescent="0.2">
      <c r="C14" s="1338"/>
      <c r="D14" s="1338"/>
    </row>
    <row r="15" spans="1:7" ht="13.5" customHeight="1" x14ac:dyDescent="0.2">
      <c r="C15" s="1730" t="s">
        <v>1492</v>
      </c>
      <c r="D15" s="2594" t="s">
        <v>1491</v>
      </c>
      <c r="E15" s="2594"/>
      <c r="F15" s="2594"/>
    </row>
    <row r="16" spans="1:7" ht="13.5" customHeight="1" x14ac:dyDescent="0.2">
      <c r="A16" s="1370"/>
      <c r="B16" s="1342" t="s">
        <v>1490</v>
      </c>
      <c r="C16" s="1730" t="s">
        <v>1489</v>
      </c>
      <c r="D16" s="2595" t="s">
        <v>2065</v>
      </c>
      <c r="E16" s="2595"/>
      <c r="F16" s="2595"/>
    </row>
    <row r="17" spans="1:6" ht="20.45" customHeight="1" x14ac:dyDescent="0.2">
      <c r="A17" s="2041"/>
      <c r="B17" s="2042" t="s">
        <v>2113</v>
      </c>
      <c r="C17" s="1955" t="s">
        <v>2115</v>
      </c>
      <c r="D17" s="2589">
        <v>74714</v>
      </c>
      <c r="E17" s="2589"/>
      <c r="F17" s="2589"/>
    </row>
    <row r="18" spans="1:6" ht="20.65" customHeight="1" x14ac:dyDescent="0.2">
      <c r="A18" s="2041"/>
      <c r="B18" s="2042" t="s">
        <v>2114</v>
      </c>
      <c r="C18" s="1955">
        <v>93.778000000000006</v>
      </c>
      <c r="D18" s="2589">
        <v>89614</v>
      </c>
      <c r="E18" s="2589"/>
      <c r="F18" s="2589"/>
    </row>
    <row r="19" spans="1:6" ht="20.65" customHeight="1" x14ac:dyDescent="0.2">
      <c r="A19" s="2041"/>
      <c r="B19" s="2042"/>
      <c r="C19" s="1955"/>
      <c r="D19" s="2589"/>
      <c r="E19" s="2589"/>
      <c r="F19" s="2589"/>
    </row>
    <row r="20" spans="1:6" ht="20.65" customHeight="1" x14ac:dyDescent="0.2">
      <c r="A20" s="2041"/>
      <c r="B20" s="2042"/>
      <c r="C20" s="1955"/>
      <c r="D20" s="2589"/>
      <c r="E20" s="2589"/>
      <c r="F20" s="2589"/>
    </row>
    <row r="21" spans="1:6" ht="20.65" customHeight="1" x14ac:dyDescent="0.2">
      <c r="A21" s="2041"/>
      <c r="B21" s="2042"/>
      <c r="C21" s="1955"/>
      <c r="D21" s="2589"/>
      <c r="E21" s="2589"/>
      <c r="F21" s="2589"/>
    </row>
    <row r="22" spans="1:6" ht="20.65" customHeight="1" x14ac:dyDescent="0.2">
      <c r="A22" s="2041"/>
      <c r="B22" s="2042"/>
      <c r="C22" s="1955"/>
      <c r="D22" s="2589"/>
      <c r="E22" s="2589"/>
      <c r="F22" s="2589"/>
    </row>
    <row r="23" spans="1:6" ht="20.65" customHeight="1" x14ac:dyDescent="0.2">
      <c r="A23" s="2041"/>
      <c r="B23" s="2042"/>
      <c r="C23" s="1955"/>
      <c r="D23" s="2589"/>
      <c r="E23" s="2589"/>
      <c r="F23" s="2589"/>
    </row>
    <row r="24" spans="1:6" ht="20.65" customHeight="1" x14ac:dyDescent="0.2">
      <c r="A24" s="2041"/>
      <c r="B24" s="2042"/>
      <c r="C24" s="1955"/>
      <c r="D24" s="2589"/>
      <c r="E24" s="2589"/>
      <c r="F24" s="2589"/>
    </row>
    <row r="25" spans="1:6" ht="20.65" customHeight="1" x14ac:dyDescent="0.2">
      <c r="A25" s="2041"/>
      <c r="B25" s="2042"/>
      <c r="C25" s="1955"/>
      <c r="D25" s="2589"/>
      <c r="E25" s="2589"/>
      <c r="F25" s="2589"/>
    </row>
    <row r="26" spans="1:6" ht="20.65" customHeight="1" x14ac:dyDescent="0.2">
      <c r="A26" s="2041"/>
      <c r="B26" s="2042"/>
      <c r="C26" s="1955"/>
      <c r="D26" s="2589"/>
      <c r="E26" s="2589"/>
      <c r="F26" s="2589"/>
    </row>
    <row r="27" spans="1:6" ht="20.65" customHeight="1" x14ac:dyDescent="0.2">
      <c r="A27" s="2041"/>
      <c r="B27" s="2042"/>
      <c r="C27" s="1955"/>
      <c r="D27" s="2589"/>
      <c r="E27" s="2589"/>
      <c r="F27" s="2589"/>
    </row>
    <row r="28" spans="1:6" ht="20.65" customHeight="1" x14ac:dyDescent="0.2">
      <c r="A28" s="2041"/>
      <c r="B28" s="2042"/>
      <c r="C28" s="1955"/>
      <c r="D28" s="2589"/>
      <c r="E28" s="2589"/>
      <c r="F28" s="2589"/>
    </row>
    <row r="29" spans="1:6" ht="20.65" customHeight="1" x14ac:dyDescent="0.2">
      <c r="A29" s="2041"/>
      <c r="B29" s="2042"/>
      <c r="C29" s="1955"/>
      <c r="D29" s="2589"/>
      <c r="E29" s="2589"/>
      <c r="F29" s="2589"/>
    </row>
    <row r="30" spans="1:6" ht="12" customHeight="1" x14ac:dyDescent="0.2">
      <c r="A30" s="1481"/>
      <c r="B30" s="1672"/>
      <c r="C30" s="1673"/>
      <c r="D30" s="1674"/>
      <c r="E30" s="1405"/>
    </row>
    <row r="31" spans="1:6" ht="12" customHeight="1" x14ac:dyDescent="0.2">
      <c r="A31" s="1731" t="s">
        <v>1934</v>
      </c>
      <c r="B31" s="1672"/>
      <c r="C31" s="1673"/>
      <c r="D31" s="1674"/>
      <c r="E31" s="1405"/>
    </row>
    <row r="32" spans="1:6" ht="30" customHeight="1" x14ac:dyDescent="0.2">
      <c r="A32" s="2590" t="s">
        <v>2117</v>
      </c>
      <c r="B32" s="2590"/>
      <c r="C32" s="2590"/>
      <c r="D32" s="2590"/>
      <c r="E32" s="2590"/>
      <c r="F32" s="2590"/>
    </row>
    <row r="33" spans="1:6" ht="13.5" customHeight="1" x14ac:dyDescent="0.2">
      <c r="A33" s="1481" t="s">
        <v>1753</v>
      </c>
      <c r="B33" s="1672"/>
      <c r="C33" s="1675">
        <v>431989</v>
      </c>
      <c r="D33" s="1674"/>
      <c r="E33" s="1405"/>
    </row>
    <row r="34" spans="1:6" ht="13.5" customHeight="1" x14ac:dyDescent="0.2">
      <c r="A34" s="1481" t="s">
        <v>1754</v>
      </c>
      <c r="B34" s="1672"/>
      <c r="C34" s="1676">
        <v>0</v>
      </c>
      <c r="D34" s="1674" t="s">
        <v>2066</v>
      </c>
      <c r="E34" s="2591">
        <f>+C33+C34</f>
        <v>431989</v>
      </c>
      <c r="F34" s="2592"/>
    </row>
    <row r="35" spans="1:6" ht="12" customHeight="1" x14ac:dyDescent="0.2">
      <c r="A35" s="1481"/>
      <c r="B35" s="1672"/>
      <c r="C35" s="2043"/>
      <c r="D35" s="1674"/>
      <c r="E35" s="2044"/>
      <c r="F35" s="1406"/>
    </row>
    <row r="36" spans="1:6" ht="13.5" customHeight="1" x14ac:dyDescent="0.2">
      <c r="A36" s="1731" t="s">
        <v>1935</v>
      </c>
      <c r="B36" s="1672"/>
      <c r="C36" s="1673"/>
      <c r="D36" s="1674"/>
      <c r="E36" s="1405"/>
    </row>
    <row r="37" spans="1:6" ht="14.25" customHeight="1" x14ac:dyDescent="0.2">
      <c r="A37" s="1481" t="s">
        <v>1842</v>
      </c>
      <c r="B37" s="1672"/>
      <c r="C37" s="1677"/>
      <c r="D37" s="1674"/>
      <c r="E37" s="1405"/>
    </row>
    <row r="38" spans="1:6" ht="14.25" customHeight="1" x14ac:dyDescent="0.2">
      <c r="A38" s="1481"/>
      <c r="B38" s="1672" t="s">
        <v>1755</v>
      </c>
      <c r="C38" s="1678" t="s">
        <v>441</v>
      </c>
      <c r="D38" s="1674"/>
      <c r="E38" s="1405"/>
    </row>
    <row r="39" spans="1:6" ht="14.25" customHeight="1" x14ac:dyDescent="0.2">
      <c r="A39" s="1481"/>
      <c r="B39" s="1672" t="s">
        <v>1756</v>
      </c>
      <c r="C39" s="1678" t="s">
        <v>441</v>
      </c>
      <c r="D39" s="1674"/>
      <c r="E39" s="1405"/>
    </row>
    <row r="40" spans="1:6" ht="14.25" customHeight="1" x14ac:dyDescent="0.2">
      <c r="A40" s="1481"/>
      <c r="B40" s="1672" t="s">
        <v>1757</v>
      </c>
      <c r="C40" s="1678" t="s">
        <v>441</v>
      </c>
      <c r="D40" s="1674"/>
      <c r="E40" s="1405"/>
    </row>
    <row r="41" spans="1:6" ht="14.25" customHeight="1" x14ac:dyDescent="0.2">
      <c r="A41" s="1481"/>
      <c r="B41" s="1672" t="s">
        <v>1758</v>
      </c>
      <c r="C41" s="1678" t="s">
        <v>441</v>
      </c>
      <c r="D41" s="1674"/>
      <c r="E41" s="1405"/>
    </row>
    <row r="42" spans="1:6" ht="14.25" customHeight="1" x14ac:dyDescent="0.2">
      <c r="A42" s="1481" t="s">
        <v>1759</v>
      </c>
      <c r="B42" s="1672"/>
      <c r="C42" s="1678" t="s">
        <v>441</v>
      </c>
      <c r="D42" s="1674"/>
      <c r="E42" s="1405"/>
    </row>
    <row r="43" spans="1:6" ht="14.25" customHeight="1" x14ac:dyDescent="0.2">
      <c r="A43" s="1481" t="s">
        <v>1760</v>
      </c>
      <c r="B43" s="1672"/>
      <c r="C43" s="1679" t="s">
        <v>651</v>
      </c>
      <c r="D43" s="1674"/>
      <c r="E43" s="1405"/>
    </row>
    <row r="44" spans="1:6" ht="14.25" customHeight="1" x14ac:dyDescent="0.2">
      <c r="A44" s="1481"/>
      <c r="B44" s="1672"/>
      <c r="C44" s="1677" t="s">
        <v>1761</v>
      </c>
      <c r="D44" s="1674"/>
      <c r="E44" s="1405"/>
    </row>
    <row r="45" spans="1:6" ht="13.5" customHeight="1" x14ac:dyDescent="0.2">
      <c r="B45" s="1404"/>
      <c r="C45" s="1403"/>
      <c r="D45" s="1403"/>
    </row>
    <row r="46" spans="1:6" x14ac:dyDescent="0.2">
      <c r="A46" s="1680" t="s">
        <v>2067</v>
      </c>
      <c r="C46" s="1350"/>
      <c r="D46" s="1350"/>
    </row>
    <row r="47" spans="1:6" s="1404" customFormat="1" ht="11.25" customHeight="1" x14ac:dyDescent="0.2">
      <c r="A47" s="2045"/>
      <c r="B47" s="2036"/>
      <c r="C47" s="2036"/>
      <c r="D47" s="2036"/>
      <c r="E47" s="2036"/>
      <c r="F47" s="2036"/>
    </row>
    <row r="48" spans="1:6" s="1404" customFormat="1" ht="6" customHeight="1" x14ac:dyDescent="0.2">
      <c r="A48" s="2046"/>
    </row>
    <row r="49" spans="1:5" s="1355" customFormat="1" ht="23.25" customHeight="1" x14ac:dyDescent="0.2">
      <c r="A49" s="1402">
        <v>5</v>
      </c>
      <c r="B49" s="2593" t="s">
        <v>2068</v>
      </c>
      <c r="C49" s="2593"/>
      <c r="D49" s="2593"/>
      <c r="E49" s="1401"/>
    </row>
    <row r="50" spans="1:5" s="1355" customFormat="1" ht="3.75" customHeight="1" x14ac:dyDescent="0.2">
      <c r="A50" s="1402"/>
      <c r="B50" s="2047"/>
      <c r="C50" s="2047"/>
      <c r="D50" s="2047"/>
      <c r="E50" s="1401"/>
    </row>
    <row r="51" spans="1:5" s="1355" customFormat="1" ht="20.25" customHeight="1" x14ac:dyDescent="0.2">
      <c r="A51" s="1400">
        <v>6</v>
      </c>
      <c r="B51" s="2588" t="s">
        <v>1937</v>
      </c>
      <c r="C51" s="2588"/>
      <c r="D51" s="2588"/>
    </row>
    <row r="52" spans="1:5" ht="14.25" customHeight="1" x14ac:dyDescent="0.2">
      <c r="A52" s="1400"/>
      <c r="B52" s="2588"/>
      <c r="C52" s="2588"/>
      <c r="D52" s="2588"/>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G39" sqref="G39:I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16" t="str">
        <f>'Single Audit Cover'!A7</f>
        <v>West Aurora SD 129</v>
      </c>
      <c r="C1" s="2617"/>
      <c r="D1" s="2617"/>
      <c r="E1" s="2617"/>
      <c r="F1" s="2617"/>
      <c r="G1" s="2617"/>
      <c r="H1" s="2617"/>
      <c r="I1" s="2617"/>
      <c r="J1" s="1438"/>
    </row>
    <row r="2" spans="2:10" s="1350" customFormat="1" ht="12.75" customHeight="1" x14ac:dyDescent="0.2">
      <c r="B2" s="2618" t="str">
        <f>'Single Audit Cover'!E7</f>
        <v>31-045-1290-22</v>
      </c>
      <c r="C2" s="2619"/>
      <c r="D2" s="2619"/>
      <c r="E2" s="2619"/>
      <c r="F2" s="2619"/>
      <c r="G2" s="2619"/>
      <c r="H2" s="2619"/>
      <c r="I2" s="2619"/>
      <c r="J2" s="1438"/>
    </row>
    <row r="3" spans="2:10" s="1350" customFormat="1" ht="12.75" customHeight="1" x14ac:dyDescent="0.2">
      <c r="B3" s="2620" t="s">
        <v>1511</v>
      </c>
      <c r="C3" s="2604"/>
      <c r="D3" s="2604"/>
      <c r="E3" s="2604"/>
      <c r="F3" s="2604"/>
      <c r="G3" s="2604"/>
      <c r="H3" s="2604"/>
      <c r="I3" s="2604"/>
      <c r="J3" s="1437"/>
    </row>
    <row r="4" spans="2:10" s="1350" customFormat="1" ht="12.75" customHeight="1" x14ac:dyDescent="0.2">
      <c r="B4" s="2620" t="str">
        <f>'Single Audit Cover'!A4</f>
        <v>Year Ending June 30, 2017</v>
      </c>
      <c r="C4" s="2604"/>
      <c r="D4" s="2604"/>
      <c r="E4" s="2604"/>
      <c r="F4" s="2604"/>
      <c r="G4" s="2604"/>
      <c r="H4" s="2604"/>
      <c r="I4" s="2604"/>
    </row>
    <row r="5" spans="2:10" s="1350" customFormat="1" ht="6.2" customHeight="1" x14ac:dyDescent="0.2">
      <c r="B5" s="1436" t="s">
        <v>1364</v>
      </c>
      <c r="C5" s="1403"/>
      <c r="D5" s="1403"/>
      <c r="E5" s="1425"/>
      <c r="F5" s="1404"/>
      <c r="G5" s="1404"/>
      <c r="H5" s="1404"/>
      <c r="I5" s="1404"/>
    </row>
    <row r="6" spans="2:10" s="1350" customFormat="1" ht="6.2" customHeight="1" x14ac:dyDescent="0.2">
      <c r="B6" s="2048"/>
      <c r="C6" s="2049"/>
      <c r="D6" s="2049"/>
      <c r="E6" s="2050"/>
      <c r="F6" s="2049"/>
      <c r="G6" s="2049"/>
      <c r="H6" s="2049"/>
      <c r="I6" s="2049"/>
    </row>
    <row r="7" spans="2:10" s="1350" customFormat="1" ht="13.5" customHeight="1" x14ac:dyDescent="0.2">
      <c r="B7" s="2620" t="s">
        <v>1510</v>
      </c>
      <c r="C7" s="2604"/>
      <c r="D7" s="2604"/>
      <c r="E7" s="2604"/>
      <c r="F7" s="2604"/>
      <c r="G7" s="2604"/>
      <c r="H7" s="2604"/>
      <c r="I7" s="2604"/>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621" t="s">
        <v>2118</v>
      </c>
      <c r="D11" s="2621"/>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2119</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1"/>
      <c r="F17" s="1305"/>
      <c r="G17" s="2051"/>
      <c r="H17" s="1355"/>
      <c r="I17" s="1355"/>
    </row>
    <row r="18" spans="2:9" s="1350" customFormat="1" ht="12.75" customHeight="1" x14ac:dyDescent="0.2">
      <c r="B18" s="1424" t="s">
        <v>1763</v>
      </c>
      <c r="C18" s="1423"/>
      <c r="D18" s="1422"/>
      <c r="E18" s="1418" t="s">
        <v>2119</v>
      </c>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2069</v>
      </c>
      <c r="C20" s="1423"/>
      <c r="D20" s="1422"/>
      <c r="E20" s="1418"/>
      <c r="F20" s="1355" t="s">
        <v>1030</v>
      </c>
      <c r="G20" s="1418" t="s">
        <v>2119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2119</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1"/>
      <c r="F26" s="1305"/>
      <c r="G26" s="2051"/>
      <c r="H26" s="1355"/>
      <c r="I26" s="1355"/>
    </row>
    <row r="27" spans="2:9" s="1350" customFormat="1" ht="12.75" customHeight="1" x14ac:dyDescent="0.2">
      <c r="B27" s="1424" t="s">
        <v>1763</v>
      </c>
      <c r="C27" s="1423"/>
      <c r="D27" s="1422"/>
      <c r="E27" s="1418" t="s">
        <v>2119</v>
      </c>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622" t="s">
        <v>2118</v>
      </c>
      <c r="E29" s="2622"/>
      <c r="F29" s="2622"/>
      <c r="G29" s="2622"/>
      <c r="H29" s="2622"/>
      <c r="I29" s="2622"/>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1938</v>
      </c>
      <c r="C33" s="1370"/>
      <c r="E33" s="1418" t="s">
        <v>2119</v>
      </c>
      <c r="F33" s="1355" t="s">
        <v>1030</v>
      </c>
      <c r="G33" s="1418"/>
      <c r="H33" s="1355" t="s">
        <v>105</v>
      </c>
    </row>
    <row r="35" spans="2:9" x14ac:dyDescent="0.2">
      <c r="B35" s="2052" t="s">
        <v>2070</v>
      </c>
      <c r="C35" s="1419"/>
      <c r="D35" s="1337"/>
    </row>
    <row r="36" spans="2:9" ht="6" customHeight="1" x14ac:dyDescent="0.2">
      <c r="B36" s="2052"/>
      <c r="C36" s="1419"/>
      <c r="D36" s="1337"/>
    </row>
    <row r="37" spans="2:9" ht="17.25" customHeight="1" x14ac:dyDescent="0.2">
      <c r="B37" s="2053" t="s">
        <v>1499</v>
      </c>
      <c r="C37" s="2623" t="s">
        <v>1498</v>
      </c>
      <c r="D37" s="2624"/>
      <c r="E37" s="2624"/>
      <c r="F37" s="2625"/>
      <c r="G37" s="2623" t="s">
        <v>2071</v>
      </c>
      <c r="H37" s="2624"/>
      <c r="I37" s="2625"/>
    </row>
    <row r="38" spans="2:9" ht="16.5" customHeight="1" x14ac:dyDescent="0.2">
      <c r="B38" s="2054" t="s">
        <v>2120</v>
      </c>
      <c r="C38" s="2612" t="s">
        <v>1068</v>
      </c>
      <c r="D38" s="2613"/>
      <c r="E38" s="2613"/>
      <c r="F38" s="2614"/>
      <c r="G38" s="2626">
        <f>'SEFA-1A'!G15</f>
        <v>3951433</v>
      </c>
      <c r="H38" s="2627"/>
      <c r="I38" s="2628"/>
    </row>
    <row r="39" spans="2:9" ht="16.5" customHeight="1" x14ac:dyDescent="0.2">
      <c r="B39" s="2054" t="s">
        <v>2121</v>
      </c>
      <c r="C39" s="2612" t="s">
        <v>2122</v>
      </c>
      <c r="D39" s="2613"/>
      <c r="E39" s="2613"/>
      <c r="F39" s="2614"/>
      <c r="G39" s="2615">
        <f>'SEFA-1A'!G25</f>
        <v>2947368</v>
      </c>
      <c r="H39" s="2615"/>
      <c r="I39" s="2615"/>
    </row>
    <row r="40" spans="2:9" ht="16.5" customHeight="1" x14ac:dyDescent="0.2">
      <c r="B40" s="2054"/>
      <c r="C40" s="2612"/>
      <c r="D40" s="2613"/>
      <c r="E40" s="2613"/>
      <c r="F40" s="2614"/>
      <c r="G40" s="2615"/>
      <c r="H40" s="2615"/>
      <c r="I40" s="2615"/>
    </row>
    <row r="41" spans="2:9" ht="16.5" customHeight="1" x14ac:dyDescent="0.2">
      <c r="B41" s="2054"/>
      <c r="C41" s="2612"/>
      <c r="D41" s="2613"/>
      <c r="E41" s="2613"/>
      <c r="F41" s="2614"/>
      <c r="G41" s="2615"/>
      <c r="H41" s="2615"/>
      <c r="I41" s="2615"/>
    </row>
    <row r="42" spans="2:9" ht="16.5" customHeight="1" x14ac:dyDescent="0.2">
      <c r="B42" s="2054"/>
      <c r="C42" s="2612"/>
      <c r="D42" s="2613"/>
      <c r="E42" s="2613"/>
      <c r="F42" s="2614"/>
      <c r="G42" s="2615"/>
      <c r="H42" s="2615"/>
      <c r="I42" s="2615"/>
    </row>
    <row r="43" spans="2:9" ht="16.5" customHeight="1" x14ac:dyDescent="0.2">
      <c r="B43" s="2054"/>
      <c r="C43" s="2605" t="s">
        <v>2072</v>
      </c>
      <c r="D43" s="2606"/>
      <c r="E43" s="2606"/>
      <c r="F43" s="2607"/>
      <c r="G43" s="2608">
        <f>SUM(G38:I42)</f>
        <v>6898801</v>
      </c>
      <c r="H43" s="2608"/>
      <c r="I43" s="2608"/>
    </row>
    <row r="44" spans="2:9" ht="12.75" customHeight="1" x14ac:dyDescent="0.2"/>
    <row r="45" spans="2:9" ht="12.75" customHeight="1" x14ac:dyDescent="0.2">
      <c r="B45" s="1430" t="s">
        <v>2073</v>
      </c>
      <c r="D45" s="2609">
        <v>15117677</v>
      </c>
      <c r="E45" s="2610"/>
    </row>
    <row r="46" spans="2:9" ht="5.25" customHeight="1" x14ac:dyDescent="0.2">
      <c r="B46" s="2055"/>
      <c r="D46" s="2056"/>
      <c r="E46" s="2057"/>
    </row>
    <row r="47" spans="2:9" ht="12.75" customHeight="1" x14ac:dyDescent="0.2">
      <c r="B47" s="1355" t="s">
        <v>2074</v>
      </c>
      <c r="C47" s="1355"/>
      <c r="D47" s="2058">
        <f>+G43/D45</f>
        <v>0.45634001837716204</v>
      </c>
      <c r="E47" s="2059"/>
      <c r="F47" s="2060"/>
      <c r="I47" s="2061"/>
    </row>
    <row r="48" spans="2:9" ht="9.9499999999999993" customHeight="1" x14ac:dyDescent="0.2"/>
    <row r="49" spans="1:9" x14ac:dyDescent="0.2">
      <c r="B49" s="1358" t="s">
        <v>1497</v>
      </c>
      <c r="C49" s="1370"/>
      <c r="D49" s="1370"/>
      <c r="E49" s="2611">
        <v>750000</v>
      </c>
      <c r="F49" s="2611"/>
      <c r="G49" s="2611"/>
      <c r="H49" s="1404"/>
    </row>
    <row r="51" spans="1:9" ht="13.5" customHeight="1" x14ac:dyDescent="0.2">
      <c r="B51" s="1358" t="s">
        <v>1496</v>
      </c>
      <c r="C51" s="1370"/>
      <c r="E51" s="1418"/>
      <c r="F51" s="1355" t="s">
        <v>1030</v>
      </c>
      <c r="G51" s="1418" t="s">
        <v>2119</v>
      </c>
      <c r="H51" s="1355" t="s">
        <v>105</v>
      </c>
    </row>
    <row r="52" spans="1:9" x14ac:dyDescent="0.2">
      <c r="B52" s="2034"/>
      <c r="C52" s="2036"/>
      <c r="D52" s="2062"/>
      <c r="E52" s="2063"/>
      <c r="F52" s="2064"/>
      <c r="G52" s="2064"/>
      <c r="H52" s="2064"/>
      <c r="I52" s="2064"/>
    </row>
    <row r="53" spans="1:9" ht="6" customHeight="1" x14ac:dyDescent="0.2">
      <c r="B53" s="1432"/>
      <c r="C53" s="1404"/>
      <c r="D53" s="2065"/>
      <c r="E53" s="2066"/>
      <c r="F53" s="2067"/>
      <c r="G53" s="2067"/>
      <c r="H53" s="2067"/>
      <c r="I53" s="2067"/>
    </row>
    <row r="54" spans="1:9" s="1412" customFormat="1" ht="13.5" x14ac:dyDescent="0.2">
      <c r="A54" s="1413"/>
      <c r="B54" s="2068" t="s">
        <v>2075</v>
      </c>
      <c r="C54" s="1417"/>
      <c r="D54" s="1417"/>
    </row>
    <row r="55" spans="1:9" s="1412" customFormat="1" ht="12.75" customHeight="1" x14ac:dyDescent="0.2">
      <c r="A55" s="1413"/>
      <c r="B55" s="1414" t="s">
        <v>2076</v>
      </c>
      <c r="C55" s="1413"/>
      <c r="D55" s="1413"/>
    </row>
    <row r="56" spans="1:9" s="1412" customFormat="1" ht="12.75" customHeight="1" x14ac:dyDescent="0.2">
      <c r="A56" s="1413"/>
      <c r="B56" s="1414" t="s">
        <v>2077</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2078</v>
      </c>
      <c r="C62" s="1415"/>
      <c r="D62" s="1415"/>
    </row>
    <row r="63" spans="1:9" s="1412" customFormat="1" ht="13.5" customHeight="1" x14ac:dyDescent="0.2">
      <c r="A63" s="1413"/>
      <c r="B63" s="1414" t="s">
        <v>2079</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Q13" sqref="Q12:Q1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16" t="str">
        <f>'Single Audit Cover'!A7</f>
        <v>West Aurora SD 129</v>
      </c>
      <c r="C1" s="2616"/>
      <c r="D1" s="2616"/>
      <c r="E1" s="2616"/>
      <c r="F1" s="2616"/>
      <c r="G1" s="2616"/>
      <c r="H1" s="2616"/>
      <c r="I1" s="2616"/>
      <c r="J1" s="2616"/>
      <c r="K1" s="2616"/>
      <c r="L1" s="1471"/>
      <c r="M1" s="1471"/>
    </row>
    <row r="2" spans="1:13" ht="12" customHeight="1" x14ac:dyDescent="0.2">
      <c r="B2" s="2618" t="str">
        <f>'Single Audit Cover'!E7</f>
        <v>31-045-1290-22</v>
      </c>
      <c r="C2" s="2618"/>
      <c r="D2" s="2618"/>
      <c r="E2" s="2618"/>
      <c r="F2" s="2618"/>
      <c r="G2" s="2618"/>
      <c r="H2" s="2618"/>
      <c r="I2" s="2618"/>
      <c r="J2" s="2618"/>
      <c r="K2" s="2618"/>
      <c r="L2" s="1470"/>
      <c r="M2" s="1469"/>
    </row>
    <row r="3" spans="1:13" ht="10.35" customHeight="1" x14ac:dyDescent="0.2">
      <c r="B3" s="2603" t="s">
        <v>1511</v>
      </c>
      <c r="C3" s="2603"/>
      <c r="D3" s="2603"/>
      <c r="E3" s="2603"/>
      <c r="F3" s="2603"/>
      <c r="G3" s="2603"/>
      <c r="H3" s="2603"/>
      <c r="I3" s="2603"/>
      <c r="J3" s="2603"/>
      <c r="K3" s="2603"/>
      <c r="L3" s="1468"/>
      <c r="M3" s="1468"/>
    </row>
    <row r="4" spans="1:13" ht="14.25" customHeight="1" x14ac:dyDescent="0.2">
      <c r="B4" s="2631" t="str">
        <f>'Single Audit Cover'!A4</f>
        <v>Year Ending June 30, 2017</v>
      </c>
      <c r="C4" s="2631"/>
      <c r="D4" s="2631"/>
      <c r="E4" s="2631"/>
      <c r="F4" s="2631"/>
      <c r="G4" s="2631"/>
      <c r="H4" s="2631"/>
      <c r="I4" s="2631"/>
      <c r="J4" s="2631"/>
      <c r="K4" s="2631"/>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631" t="s">
        <v>1530</v>
      </c>
      <c r="C7" s="2631"/>
      <c r="D7" s="2632"/>
      <c r="E7" s="2632"/>
      <c r="F7" s="2632"/>
      <c r="G7" s="2632"/>
      <c r="H7" s="2632"/>
      <c r="I7" s="2632"/>
      <c r="J7" s="2632"/>
      <c r="K7" s="263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1529</v>
      </c>
      <c r="C10" s="1681" t="s">
        <v>2018</v>
      </c>
      <c r="D10" s="1682">
        <v>1</v>
      </c>
      <c r="E10" s="1404"/>
      <c r="F10" s="1408" t="s">
        <v>1528</v>
      </c>
      <c r="G10" s="1463"/>
      <c r="H10" s="1464" t="s">
        <v>1527</v>
      </c>
      <c r="I10" s="1463" t="s">
        <v>2119</v>
      </c>
      <c r="J10" s="2070" t="s">
        <v>1526</v>
      </c>
      <c r="K10" s="1404"/>
      <c r="L10" s="1440"/>
    </row>
    <row r="11" spans="1:13" ht="13.5" customHeight="1" x14ac:dyDescent="0.2">
      <c r="B11" s="1404"/>
      <c r="C11" s="1404"/>
      <c r="D11" s="1404"/>
      <c r="E11" s="1404"/>
      <c r="F11" s="1404"/>
      <c r="G11" s="1425"/>
      <c r="H11" s="1404"/>
      <c r="I11" s="2071" t="s">
        <v>1525</v>
      </c>
      <c r="J11" s="1404"/>
      <c r="K11" s="1461">
        <v>2006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1524</v>
      </c>
      <c r="C13" s="2072"/>
      <c r="D13" s="2073"/>
      <c r="E13" s="2073"/>
      <c r="F13" s="2073"/>
      <c r="G13" s="2074"/>
      <c r="H13" s="2073"/>
      <c r="I13" s="2074"/>
      <c r="J13" s="2073"/>
      <c r="K13" s="2073"/>
      <c r="L13" s="1458"/>
    </row>
    <row r="14" spans="1:13" ht="45.75" customHeight="1" x14ac:dyDescent="0.2">
      <c r="B14" s="2630" t="s">
        <v>2123</v>
      </c>
      <c r="C14" s="2630"/>
      <c r="D14" s="2630"/>
      <c r="E14" s="2630"/>
      <c r="F14" s="2630"/>
      <c r="G14" s="2630"/>
      <c r="H14" s="2630"/>
      <c r="I14" s="2630"/>
      <c r="J14" s="2630"/>
      <c r="K14" s="263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1523</v>
      </c>
      <c r="C16" s="2072"/>
      <c r="D16" s="2073"/>
      <c r="E16" s="2073"/>
      <c r="F16" s="2073"/>
      <c r="G16" s="2074"/>
      <c r="H16" s="2073"/>
      <c r="I16" s="2074"/>
      <c r="J16" s="2073"/>
      <c r="K16" s="2073"/>
      <c r="L16" s="1458"/>
    </row>
    <row r="17" spans="2:12" ht="67.5" customHeight="1" x14ac:dyDescent="0.2">
      <c r="B17" s="2630" t="s">
        <v>2124</v>
      </c>
      <c r="C17" s="2630"/>
      <c r="D17" s="2630"/>
      <c r="E17" s="2630"/>
      <c r="F17" s="2630"/>
      <c r="G17" s="2630"/>
      <c r="H17" s="2630"/>
      <c r="I17" s="2630"/>
      <c r="J17" s="2630"/>
      <c r="K17" s="2630"/>
      <c r="L17" s="1440"/>
    </row>
    <row r="18" spans="2:12" ht="4.5" customHeight="1" x14ac:dyDescent="0.2">
      <c r="B18" s="1422"/>
      <c r="C18" s="1422"/>
      <c r="L18" s="1440"/>
    </row>
    <row r="19" spans="2:12" s="1370" customFormat="1" ht="13.5" customHeight="1" x14ac:dyDescent="0.2">
      <c r="B19" s="2072" t="s">
        <v>2080</v>
      </c>
      <c r="C19" s="2072"/>
      <c r="D19" s="2073"/>
      <c r="E19" s="2073"/>
      <c r="F19" s="2073"/>
      <c r="G19" s="2074"/>
      <c r="H19" s="2073"/>
      <c r="I19" s="2074"/>
      <c r="J19" s="2073"/>
      <c r="K19" s="2073"/>
      <c r="L19" s="1458"/>
    </row>
    <row r="20" spans="2:12" ht="54.75" customHeight="1" x14ac:dyDescent="0.2">
      <c r="B20" s="2633" t="s">
        <v>2125</v>
      </c>
      <c r="C20" s="2633"/>
      <c r="D20" s="2630"/>
      <c r="E20" s="2630"/>
      <c r="F20" s="2630"/>
      <c r="G20" s="2630"/>
      <c r="H20" s="2630"/>
      <c r="I20" s="2630"/>
      <c r="J20" s="2630"/>
      <c r="K20" s="2630"/>
      <c r="L20" s="1440"/>
    </row>
    <row r="21" spans="2:12" ht="4.5" customHeight="1" x14ac:dyDescent="0.2">
      <c r="B21" s="1457"/>
      <c r="C21" s="1457"/>
      <c r="L21" s="1440"/>
    </row>
    <row r="22" spans="2:12" ht="13.5" customHeight="1" x14ac:dyDescent="0.2">
      <c r="B22" s="2072" t="s">
        <v>1522</v>
      </c>
      <c r="C22" s="2072"/>
      <c r="D22" s="2049"/>
      <c r="E22" s="2049"/>
      <c r="F22" s="2049"/>
      <c r="G22" s="2050"/>
      <c r="H22" s="2049"/>
      <c r="I22" s="2050"/>
      <c r="J22" s="2049"/>
      <c r="K22" s="2049"/>
      <c r="L22" s="1440"/>
    </row>
    <row r="23" spans="2:12" ht="45" customHeight="1" x14ac:dyDescent="0.2">
      <c r="B23" s="2630" t="s">
        <v>2126</v>
      </c>
      <c r="C23" s="2630"/>
      <c r="D23" s="2630"/>
      <c r="E23" s="2630"/>
      <c r="F23" s="2630"/>
      <c r="G23" s="2630"/>
      <c r="H23" s="2630"/>
      <c r="I23" s="2630"/>
      <c r="J23" s="2630"/>
      <c r="K23" s="2630"/>
      <c r="L23" s="1440"/>
    </row>
    <row r="24" spans="2:12" ht="4.5" customHeight="1" x14ac:dyDescent="0.2">
      <c r="B24" s="1422"/>
      <c r="C24" s="1422"/>
      <c r="L24" s="1440"/>
    </row>
    <row r="25" spans="2:12" ht="13.5" customHeight="1" x14ac:dyDescent="0.2">
      <c r="B25" s="2072" t="s">
        <v>1521</v>
      </c>
      <c r="C25" s="2072"/>
      <c r="D25" s="2049"/>
      <c r="E25" s="2049"/>
      <c r="F25" s="2049"/>
      <c r="G25" s="2050"/>
      <c r="H25" s="2049"/>
      <c r="I25" s="2050"/>
      <c r="J25" s="2049"/>
      <c r="K25" s="2049"/>
      <c r="L25" s="1440"/>
    </row>
    <row r="26" spans="2:12" ht="45.75" customHeight="1" x14ac:dyDescent="0.2">
      <c r="B26" s="2630" t="s">
        <v>2127</v>
      </c>
      <c r="C26" s="2630"/>
      <c r="D26" s="2630"/>
      <c r="E26" s="2630"/>
      <c r="F26" s="2630"/>
      <c r="G26" s="2630"/>
      <c r="H26" s="2630"/>
      <c r="I26" s="2630"/>
      <c r="J26" s="2630"/>
      <c r="K26" s="2630"/>
      <c r="L26" s="1440"/>
    </row>
    <row r="27" spans="2:12" ht="4.5" customHeight="1" x14ac:dyDescent="0.2">
      <c r="B27" s="1422"/>
      <c r="C27" s="1422"/>
      <c r="L27" s="1440"/>
    </row>
    <row r="28" spans="2:12" ht="13.5" customHeight="1" x14ac:dyDescent="0.2">
      <c r="B28" s="2075" t="s">
        <v>1520</v>
      </c>
      <c r="C28" s="2075"/>
      <c r="D28" s="2049"/>
      <c r="E28" s="2049"/>
      <c r="F28" s="2049"/>
      <c r="G28" s="2050"/>
      <c r="H28" s="2049"/>
      <c r="I28" s="2050"/>
      <c r="J28" s="2049"/>
      <c r="K28" s="2049"/>
      <c r="L28" s="1440"/>
    </row>
    <row r="29" spans="2:12" ht="45.75" customHeight="1" x14ac:dyDescent="0.2">
      <c r="B29" s="2634" t="s">
        <v>2128</v>
      </c>
      <c r="C29" s="2634"/>
      <c r="D29" s="2630"/>
      <c r="E29" s="2630"/>
      <c r="F29" s="2630"/>
      <c r="G29" s="2630"/>
      <c r="H29" s="2630"/>
      <c r="I29" s="2630"/>
      <c r="J29" s="2630"/>
      <c r="K29" s="263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1519</v>
      </c>
      <c r="C31" s="2076"/>
      <c r="D31" s="2069"/>
      <c r="E31" s="2049"/>
      <c r="F31" s="2049"/>
      <c r="G31" s="2050"/>
      <c r="H31" s="2049"/>
      <c r="I31" s="2050"/>
      <c r="J31" s="2049"/>
      <c r="K31" s="2049"/>
      <c r="L31" s="1440"/>
    </row>
    <row r="32" spans="2:12" s="1404" customFormat="1" ht="45.75" customHeight="1" x14ac:dyDescent="0.2">
      <c r="B32" s="2629" t="s">
        <v>2129</v>
      </c>
      <c r="C32" s="2629"/>
      <c r="D32" s="2630"/>
      <c r="E32" s="2630"/>
      <c r="F32" s="2630"/>
      <c r="G32" s="2630"/>
      <c r="H32" s="2630"/>
      <c r="I32" s="2630"/>
      <c r="J32" s="2630"/>
      <c r="K32" s="2630"/>
      <c r="L32" s="1440"/>
    </row>
    <row r="33" spans="1:13" s="1404" customFormat="1" ht="4.5" customHeight="1" x14ac:dyDescent="0.2">
      <c r="B33" s="1455"/>
      <c r="C33" s="1455"/>
      <c r="G33" s="1425"/>
      <c r="I33" s="1425"/>
      <c r="L33" s="1440"/>
    </row>
    <row r="34" spans="1:13" s="1404" customFormat="1" ht="11.1" customHeight="1" x14ac:dyDescent="0.2">
      <c r="B34" s="2077" t="s">
        <v>1518</v>
      </c>
      <c r="C34" s="2078"/>
      <c r="D34" s="2079"/>
      <c r="E34" s="2079"/>
      <c r="F34" s="2079"/>
      <c r="G34" s="2080"/>
      <c r="H34" s="2079"/>
      <c r="I34" s="2080"/>
      <c r="J34" s="2079"/>
      <c r="K34" s="2081"/>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2"/>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Normal="10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16" t="str">
        <f>'Single Audit Cover'!A7</f>
        <v>West Aurora SD 129</v>
      </c>
      <c r="C1" s="2616"/>
      <c r="D1" s="2616"/>
      <c r="E1" s="2616"/>
      <c r="F1" s="2616"/>
      <c r="G1" s="2616"/>
      <c r="H1" s="2616"/>
      <c r="I1" s="2616"/>
      <c r="J1" s="2616"/>
      <c r="K1" s="2616"/>
      <c r="L1" s="1471"/>
      <c r="M1" s="1471"/>
    </row>
    <row r="2" spans="1:13" ht="12" customHeight="1" x14ac:dyDescent="0.2">
      <c r="B2" s="2618" t="str">
        <f>'Single Audit Cover'!E7</f>
        <v>31-045-1290-22</v>
      </c>
      <c r="C2" s="2618"/>
      <c r="D2" s="2618"/>
      <c r="E2" s="2618"/>
      <c r="F2" s="2618"/>
      <c r="G2" s="2618"/>
      <c r="H2" s="2618"/>
      <c r="I2" s="2618"/>
      <c r="J2" s="2618"/>
      <c r="K2" s="2618"/>
      <c r="L2" s="1470"/>
      <c r="M2" s="1469"/>
    </row>
    <row r="3" spans="1:13" ht="10.35" customHeight="1" x14ac:dyDescent="0.2">
      <c r="B3" s="2603" t="s">
        <v>1511</v>
      </c>
      <c r="C3" s="2603"/>
      <c r="D3" s="2603"/>
      <c r="E3" s="2603"/>
      <c r="F3" s="2603"/>
      <c r="G3" s="2603"/>
      <c r="H3" s="2603"/>
      <c r="I3" s="2603"/>
      <c r="J3" s="2603"/>
      <c r="K3" s="2603"/>
      <c r="L3" s="1468"/>
      <c r="M3" s="1468"/>
    </row>
    <row r="4" spans="1:13" ht="14.25" customHeight="1" x14ac:dyDescent="0.2">
      <c r="B4" s="2631" t="str">
        <f>'Single Audit Cover'!A4</f>
        <v>Year Ending June 30, 2017</v>
      </c>
      <c r="C4" s="2631"/>
      <c r="D4" s="2631"/>
      <c r="E4" s="2631"/>
      <c r="F4" s="2631"/>
      <c r="G4" s="2631"/>
      <c r="H4" s="2631"/>
      <c r="I4" s="2631"/>
      <c r="J4" s="2631"/>
      <c r="K4" s="2631"/>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631" t="s">
        <v>1530</v>
      </c>
      <c r="C7" s="2631"/>
      <c r="D7" s="2632"/>
      <c r="E7" s="2632"/>
      <c r="F7" s="2632"/>
      <c r="G7" s="2632"/>
      <c r="H7" s="2632"/>
      <c r="I7" s="2632"/>
      <c r="J7" s="2632"/>
      <c r="K7" s="263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1529</v>
      </c>
      <c r="C10" s="1681" t="s">
        <v>2018</v>
      </c>
      <c r="D10" s="1682">
        <v>2</v>
      </c>
      <c r="E10" s="1404"/>
      <c r="F10" s="1408" t="s">
        <v>1528</v>
      </c>
      <c r="G10" s="1463"/>
      <c r="H10" s="1464" t="s">
        <v>1527</v>
      </c>
      <c r="I10" s="1463" t="s">
        <v>2119</v>
      </c>
      <c r="J10" s="2070" t="s">
        <v>1526</v>
      </c>
      <c r="K10" s="1404"/>
      <c r="L10" s="1440"/>
    </row>
    <row r="11" spans="1:13" ht="13.5" customHeight="1" x14ac:dyDescent="0.2">
      <c r="B11" s="1404"/>
      <c r="C11" s="1404"/>
      <c r="D11" s="1404"/>
      <c r="E11" s="1404"/>
      <c r="F11" s="1404"/>
      <c r="G11" s="1425"/>
      <c r="H11" s="1404"/>
      <c r="I11" s="2071" t="s">
        <v>1525</v>
      </c>
      <c r="J11" s="1404"/>
      <c r="K11" s="1461">
        <v>2011</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1524</v>
      </c>
      <c r="C13" s="2072"/>
      <c r="D13" s="2073"/>
      <c r="E13" s="2073"/>
      <c r="F13" s="2073"/>
      <c r="G13" s="2074"/>
      <c r="H13" s="2073"/>
      <c r="I13" s="2074"/>
      <c r="J13" s="2073"/>
      <c r="K13" s="2073"/>
      <c r="L13" s="1458"/>
    </row>
    <row r="14" spans="1:13" ht="45.75" customHeight="1" x14ac:dyDescent="0.2">
      <c r="B14" s="2630" t="s">
        <v>2130</v>
      </c>
      <c r="C14" s="2630"/>
      <c r="D14" s="2630"/>
      <c r="E14" s="2630"/>
      <c r="F14" s="2630"/>
      <c r="G14" s="2630"/>
      <c r="H14" s="2630"/>
      <c r="I14" s="2630"/>
      <c r="J14" s="2630"/>
      <c r="K14" s="263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1523</v>
      </c>
      <c r="C16" s="2072"/>
      <c r="D16" s="2073"/>
      <c r="E16" s="2073"/>
      <c r="F16" s="2073"/>
      <c r="G16" s="2074"/>
      <c r="H16" s="2073"/>
      <c r="I16" s="2074"/>
      <c r="J16" s="2073"/>
      <c r="K16" s="2073"/>
      <c r="L16" s="1458"/>
    </row>
    <row r="17" spans="2:12" ht="45.75" customHeight="1" x14ac:dyDescent="0.2">
      <c r="B17" s="2630" t="s">
        <v>2131</v>
      </c>
      <c r="C17" s="2630"/>
      <c r="D17" s="2630"/>
      <c r="E17" s="2630"/>
      <c r="F17" s="2630"/>
      <c r="G17" s="2630"/>
      <c r="H17" s="2630"/>
      <c r="I17" s="2630"/>
      <c r="J17" s="2630"/>
      <c r="K17" s="2630"/>
      <c r="L17" s="1440"/>
    </row>
    <row r="18" spans="2:12" ht="4.5" customHeight="1" x14ac:dyDescent="0.2">
      <c r="B18" s="1422"/>
      <c r="C18" s="1422"/>
      <c r="L18" s="1440"/>
    </row>
    <row r="19" spans="2:12" s="1370" customFormat="1" ht="13.5" customHeight="1" x14ac:dyDescent="0.2">
      <c r="B19" s="2072" t="s">
        <v>2080</v>
      </c>
      <c r="C19" s="2072"/>
      <c r="D19" s="2073"/>
      <c r="E19" s="2073"/>
      <c r="F19" s="2073"/>
      <c r="G19" s="2074"/>
      <c r="H19" s="2073"/>
      <c r="I19" s="2074"/>
      <c r="J19" s="2073"/>
      <c r="K19" s="2073"/>
      <c r="L19" s="1458"/>
    </row>
    <row r="20" spans="2:12" ht="45.75" customHeight="1" x14ac:dyDescent="0.2">
      <c r="B20" s="2633" t="s">
        <v>2132</v>
      </c>
      <c r="C20" s="2633"/>
      <c r="D20" s="2630"/>
      <c r="E20" s="2630"/>
      <c r="F20" s="2630"/>
      <c r="G20" s="2630"/>
      <c r="H20" s="2630"/>
      <c r="I20" s="2630"/>
      <c r="J20" s="2630"/>
      <c r="K20" s="2630"/>
      <c r="L20" s="1440"/>
    </row>
    <row r="21" spans="2:12" ht="4.5" customHeight="1" x14ac:dyDescent="0.2">
      <c r="B21" s="1457"/>
      <c r="C21" s="1457"/>
      <c r="L21" s="1440"/>
    </row>
    <row r="22" spans="2:12" ht="13.5" customHeight="1" x14ac:dyDescent="0.2">
      <c r="B22" s="2072" t="s">
        <v>1522</v>
      </c>
      <c r="C22" s="2072"/>
      <c r="D22" s="2049"/>
      <c r="E22" s="2049"/>
      <c r="F22" s="2049"/>
      <c r="G22" s="2050"/>
      <c r="H22" s="2049"/>
      <c r="I22" s="2050"/>
      <c r="J22" s="2049"/>
      <c r="K22" s="2049"/>
      <c r="L22" s="1440"/>
    </row>
    <row r="23" spans="2:12" ht="56.25" customHeight="1" x14ac:dyDescent="0.2">
      <c r="B23" s="2630" t="s">
        <v>2133</v>
      </c>
      <c r="C23" s="2630"/>
      <c r="D23" s="2630"/>
      <c r="E23" s="2630"/>
      <c r="F23" s="2630"/>
      <c r="G23" s="2630"/>
      <c r="H23" s="2630"/>
      <c r="I23" s="2630"/>
      <c r="J23" s="2630"/>
      <c r="K23" s="2630"/>
      <c r="L23" s="1440"/>
    </row>
    <row r="24" spans="2:12" ht="4.5" customHeight="1" x14ac:dyDescent="0.2">
      <c r="B24" s="1422"/>
      <c r="C24" s="1422"/>
      <c r="L24" s="1440"/>
    </row>
    <row r="25" spans="2:12" ht="13.5" customHeight="1" x14ac:dyDescent="0.2">
      <c r="B25" s="2072" t="s">
        <v>1521</v>
      </c>
      <c r="C25" s="2072"/>
      <c r="D25" s="2049"/>
      <c r="E25" s="2049"/>
      <c r="F25" s="2049"/>
      <c r="G25" s="2050"/>
      <c r="H25" s="2049"/>
      <c r="I25" s="2050"/>
      <c r="J25" s="2049"/>
      <c r="K25" s="2049"/>
      <c r="L25" s="1440"/>
    </row>
    <row r="26" spans="2:12" ht="45.75" customHeight="1" x14ac:dyDescent="0.2">
      <c r="B26" s="2630" t="s">
        <v>2134</v>
      </c>
      <c r="C26" s="2630"/>
      <c r="D26" s="2630"/>
      <c r="E26" s="2630"/>
      <c r="F26" s="2630"/>
      <c r="G26" s="2630"/>
      <c r="H26" s="2630"/>
      <c r="I26" s="2630"/>
      <c r="J26" s="2630"/>
      <c r="K26" s="2630"/>
      <c r="L26" s="1440"/>
    </row>
    <row r="27" spans="2:12" ht="4.5" customHeight="1" x14ac:dyDescent="0.2">
      <c r="B27" s="1422"/>
      <c r="C27" s="1422"/>
      <c r="L27" s="1440"/>
    </row>
    <row r="28" spans="2:12" ht="13.5" customHeight="1" x14ac:dyDescent="0.2">
      <c r="B28" s="2075" t="s">
        <v>1520</v>
      </c>
      <c r="C28" s="2075"/>
      <c r="D28" s="2049"/>
      <c r="E28" s="2049"/>
      <c r="F28" s="2049"/>
      <c r="G28" s="2050"/>
      <c r="H28" s="2049"/>
      <c r="I28" s="2050"/>
      <c r="J28" s="2049"/>
      <c r="K28" s="2049"/>
      <c r="L28" s="1440"/>
    </row>
    <row r="29" spans="2:12" ht="45.75" customHeight="1" x14ac:dyDescent="0.2">
      <c r="B29" s="2634" t="s">
        <v>2135</v>
      </c>
      <c r="C29" s="2634"/>
      <c r="D29" s="2630"/>
      <c r="E29" s="2630"/>
      <c r="F29" s="2630"/>
      <c r="G29" s="2630"/>
      <c r="H29" s="2630"/>
      <c r="I29" s="2630"/>
      <c r="J29" s="2630"/>
      <c r="K29" s="263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1519</v>
      </c>
      <c r="C31" s="2076"/>
      <c r="D31" s="2069"/>
      <c r="E31" s="2049"/>
      <c r="F31" s="2049"/>
      <c r="G31" s="2050"/>
      <c r="H31" s="2049"/>
      <c r="I31" s="2050"/>
      <c r="J31" s="2049"/>
      <c r="K31" s="2049"/>
      <c r="L31" s="1440"/>
    </row>
    <row r="32" spans="2:12" s="1404" customFormat="1" ht="45.75" customHeight="1" x14ac:dyDescent="0.2">
      <c r="B32" s="2629" t="s">
        <v>2136</v>
      </c>
      <c r="C32" s="2629"/>
      <c r="D32" s="2630"/>
      <c r="E32" s="2630"/>
      <c r="F32" s="2630"/>
      <c r="G32" s="2630"/>
      <c r="H32" s="2630"/>
      <c r="I32" s="2630"/>
      <c r="J32" s="2630"/>
      <c r="K32" s="2630"/>
      <c r="L32" s="1440"/>
    </row>
    <row r="33" spans="1:13" s="1404" customFormat="1" ht="4.5" customHeight="1" x14ac:dyDescent="0.2">
      <c r="B33" s="1455"/>
      <c r="C33" s="1455"/>
      <c r="G33" s="1425"/>
      <c r="I33" s="1425"/>
      <c r="L33" s="1440"/>
    </row>
    <row r="34" spans="1:13" s="1404" customFormat="1" ht="11.1" customHeight="1" x14ac:dyDescent="0.2">
      <c r="B34" s="2077" t="s">
        <v>1518</v>
      </c>
      <c r="C34" s="2078"/>
      <c r="D34" s="2079"/>
      <c r="E34" s="2079"/>
      <c r="F34" s="2079"/>
      <c r="G34" s="2080"/>
      <c r="H34" s="2079"/>
      <c r="I34" s="2080"/>
      <c r="J34" s="2079"/>
      <c r="K34" s="2081"/>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2"/>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N10" sqref="N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16" t="str">
        <f>'Single Audit Cover'!A7</f>
        <v>West Aurora SD 129</v>
      </c>
      <c r="C1" s="2616"/>
      <c r="D1" s="2616"/>
      <c r="E1" s="2616"/>
      <c r="F1" s="2616"/>
      <c r="G1" s="2616"/>
      <c r="H1" s="2616"/>
      <c r="I1" s="2616"/>
      <c r="J1" s="2616"/>
      <c r="K1" s="2616"/>
      <c r="L1" s="1471"/>
      <c r="M1" s="1471"/>
    </row>
    <row r="2" spans="1:13" ht="12" customHeight="1" x14ac:dyDescent="0.2">
      <c r="B2" s="2618" t="str">
        <f>'Single Audit Cover'!E7</f>
        <v>31-045-1290-22</v>
      </c>
      <c r="C2" s="2618"/>
      <c r="D2" s="2618"/>
      <c r="E2" s="2618"/>
      <c r="F2" s="2618"/>
      <c r="G2" s="2618"/>
      <c r="H2" s="2618"/>
      <c r="I2" s="2618"/>
      <c r="J2" s="2618"/>
      <c r="K2" s="2618"/>
      <c r="L2" s="1470"/>
      <c r="M2" s="1469"/>
    </row>
    <row r="3" spans="1:13" ht="10.35" customHeight="1" x14ac:dyDescent="0.2">
      <c r="B3" s="2603" t="s">
        <v>1511</v>
      </c>
      <c r="C3" s="2603"/>
      <c r="D3" s="2603"/>
      <c r="E3" s="2603"/>
      <c r="F3" s="2603"/>
      <c r="G3" s="2603"/>
      <c r="H3" s="2603"/>
      <c r="I3" s="2603"/>
      <c r="J3" s="2603"/>
      <c r="K3" s="2603"/>
      <c r="L3" s="1468"/>
      <c r="M3" s="1468"/>
    </row>
    <row r="4" spans="1:13" ht="14.25" customHeight="1" x14ac:dyDescent="0.2">
      <c r="B4" s="2631" t="str">
        <f>'Single Audit Cover'!A4</f>
        <v>Year Ending June 30, 2017</v>
      </c>
      <c r="C4" s="2631"/>
      <c r="D4" s="2631"/>
      <c r="E4" s="2631"/>
      <c r="F4" s="2631"/>
      <c r="G4" s="2631"/>
      <c r="H4" s="2631"/>
      <c r="I4" s="2631"/>
      <c r="J4" s="2631"/>
      <c r="K4" s="2631"/>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631" t="s">
        <v>1530</v>
      </c>
      <c r="C7" s="2631"/>
      <c r="D7" s="2632"/>
      <c r="E7" s="2632"/>
      <c r="F7" s="2632"/>
      <c r="G7" s="2632"/>
      <c r="H7" s="2632"/>
      <c r="I7" s="2632"/>
      <c r="J7" s="2632"/>
      <c r="K7" s="263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1529</v>
      </c>
      <c r="C10" s="1681" t="s">
        <v>2018</v>
      </c>
      <c r="D10" s="1682">
        <v>3</v>
      </c>
      <c r="E10" s="1404"/>
      <c r="F10" s="1408" t="s">
        <v>1528</v>
      </c>
      <c r="G10" s="1463"/>
      <c r="H10" s="1464" t="s">
        <v>1527</v>
      </c>
      <c r="I10" s="1463" t="s">
        <v>2119</v>
      </c>
      <c r="J10" s="2070" t="s">
        <v>1526</v>
      </c>
      <c r="K10" s="1404"/>
      <c r="L10" s="1440"/>
    </row>
    <row r="11" spans="1:13" ht="13.5" customHeight="1" x14ac:dyDescent="0.2">
      <c r="B11" s="1404"/>
      <c r="C11" s="1404"/>
      <c r="D11" s="1404"/>
      <c r="E11" s="1404"/>
      <c r="F11" s="1404"/>
      <c r="G11" s="1425"/>
      <c r="H11" s="1404"/>
      <c r="I11" s="2071" t="s">
        <v>1525</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1524</v>
      </c>
      <c r="C13" s="2072"/>
      <c r="D13" s="2073"/>
      <c r="E13" s="2073"/>
      <c r="F13" s="2073"/>
      <c r="G13" s="2074"/>
      <c r="H13" s="2073"/>
      <c r="I13" s="2074"/>
      <c r="J13" s="2073"/>
      <c r="K13" s="2073"/>
      <c r="L13" s="1458"/>
    </row>
    <row r="14" spans="1:13" ht="45.75" customHeight="1" x14ac:dyDescent="0.2">
      <c r="B14" s="2630" t="s">
        <v>2137</v>
      </c>
      <c r="C14" s="2630"/>
      <c r="D14" s="2630"/>
      <c r="E14" s="2630"/>
      <c r="F14" s="2630"/>
      <c r="G14" s="2630"/>
      <c r="H14" s="2630"/>
      <c r="I14" s="2630"/>
      <c r="J14" s="2630"/>
      <c r="K14" s="263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1523</v>
      </c>
      <c r="C16" s="2072"/>
      <c r="D16" s="2073"/>
      <c r="E16" s="2073"/>
      <c r="F16" s="2073"/>
      <c r="G16" s="2074"/>
      <c r="H16" s="2073"/>
      <c r="I16" s="2074"/>
      <c r="J16" s="2073"/>
      <c r="K16" s="2073"/>
      <c r="L16" s="1458"/>
    </row>
    <row r="17" spans="2:12" ht="45.75" customHeight="1" x14ac:dyDescent="0.2">
      <c r="B17" s="2630" t="s">
        <v>2138</v>
      </c>
      <c r="C17" s="2630"/>
      <c r="D17" s="2630"/>
      <c r="E17" s="2630"/>
      <c r="F17" s="2630"/>
      <c r="G17" s="2630"/>
      <c r="H17" s="2630"/>
      <c r="I17" s="2630"/>
      <c r="J17" s="2630"/>
      <c r="K17" s="2630"/>
      <c r="L17" s="1440"/>
    </row>
    <row r="18" spans="2:12" ht="4.5" customHeight="1" x14ac:dyDescent="0.2">
      <c r="B18" s="1422"/>
      <c r="C18" s="1422"/>
      <c r="L18" s="1440"/>
    </row>
    <row r="19" spans="2:12" s="1370" customFormat="1" ht="13.5" customHeight="1" x14ac:dyDescent="0.2">
      <c r="B19" s="2072" t="s">
        <v>2080</v>
      </c>
      <c r="C19" s="2072"/>
      <c r="D19" s="2073"/>
      <c r="E19" s="2073"/>
      <c r="F19" s="2073"/>
      <c r="G19" s="2074"/>
      <c r="H19" s="2073"/>
      <c r="I19" s="2074"/>
      <c r="J19" s="2073"/>
      <c r="K19" s="2073"/>
      <c r="L19" s="1458"/>
    </row>
    <row r="20" spans="2:12" ht="52.5" customHeight="1" x14ac:dyDescent="0.2">
      <c r="B20" s="2637" t="s">
        <v>2176</v>
      </c>
      <c r="C20" s="2637"/>
      <c r="D20" s="2636"/>
      <c r="E20" s="2636"/>
      <c r="F20" s="2636"/>
      <c r="G20" s="2636"/>
      <c r="H20" s="2636"/>
      <c r="I20" s="2636"/>
      <c r="J20" s="2636"/>
      <c r="K20" s="2636"/>
      <c r="L20" s="1440"/>
    </row>
    <row r="21" spans="2:12" ht="4.5" customHeight="1" x14ac:dyDescent="0.2">
      <c r="B21" s="1457"/>
      <c r="C21" s="1457"/>
      <c r="L21" s="1440"/>
    </row>
    <row r="22" spans="2:12" ht="13.5" customHeight="1" x14ac:dyDescent="0.2">
      <c r="B22" s="2072" t="s">
        <v>1522</v>
      </c>
      <c r="C22" s="2072"/>
      <c r="D22" s="2049"/>
      <c r="E22" s="2049"/>
      <c r="F22" s="2049"/>
      <c r="G22" s="2050"/>
      <c r="H22" s="2049"/>
      <c r="I22" s="2050"/>
      <c r="J22" s="2049"/>
      <c r="K22" s="2049"/>
      <c r="L22" s="1440"/>
    </row>
    <row r="23" spans="2:12" ht="45" customHeight="1" x14ac:dyDescent="0.2">
      <c r="B23" s="2630" t="s">
        <v>2139</v>
      </c>
      <c r="C23" s="2630"/>
      <c r="D23" s="2630"/>
      <c r="E23" s="2630"/>
      <c r="F23" s="2630"/>
      <c r="G23" s="2630"/>
      <c r="H23" s="2630"/>
      <c r="I23" s="2630"/>
      <c r="J23" s="2630"/>
      <c r="K23" s="2630"/>
      <c r="L23" s="1440"/>
    </row>
    <row r="24" spans="2:12" ht="4.5" customHeight="1" x14ac:dyDescent="0.2">
      <c r="B24" s="1422"/>
      <c r="C24" s="1422"/>
      <c r="L24" s="1440"/>
    </row>
    <row r="25" spans="2:12" ht="13.5" customHeight="1" x14ac:dyDescent="0.2">
      <c r="B25" s="2072" t="s">
        <v>1521</v>
      </c>
      <c r="C25" s="2072"/>
      <c r="D25" s="2049"/>
      <c r="E25" s="2049"/>
      <c r="F25" s="2049"/>
      <c r="G25" s="2050"/>
      <c r="H25" s="2049"/>
      <c r="I25" s="2050"/>
      <c r="J25" s="2049"/>
      <c r="K25" s="2049"/>
      <c r="L25" s="1440"/>
    </row>
    <row r="26" spans="2:12" ht="45.75" customHeight="1" x14ac:dyDescent="0.2">
      <c r="B26" s="2630" t="s">
        <v>2140</v>
      </c>
      <c r="C26" s="2630"/>
      <c r="D26" s="2630"/>
      <c r="E26" s="2630"/>
      <c r="F26" s="2630"/>
      <c r="G26" s="2630"/>
      <c r="H26" s="2630"/>
      <c r="I26" s="2630"/>
      <c r="J26" s="2630"/>
      <c r="K26" s="2630"/>
      <c r="L26" s="1440"/>
    </row>
    <row r="27" spans="2:12" ht="4.5" customHeight="1" x14ac:dyDescent="0.2">
      <c r="B27" s="1422"/>
      <c r="C27" s="1422"/>
      <c r="L27" s="1440"/>
    </row>
    <row r="28" spans="2:12" ht="13.5" customHeight="1" x14ac:dyDescent="0.2">
      <c r="B28" s="2075" t="s">
        <v>1520</v>
      </c>
      <c r="C28" s="2075"/>
      <c r="D28" s="2049"/>
      <c r="E28" s="2049"/>
      <c r="F28" s="2049"/>
      <c r="G28" s="2050"/>
      <c r="H28" s="2049"/>
      <c r="I28" s="2050"/>
      <c r="J28" s="2049"/>
      <c r="K28" s="2049"/>
      <c r="L28" s="1440"/>
    </row>
    <row r="29" spans="2:12" ht="66.75" customHeight="1" x14ac:dyDescent="0.2">
      <c r="B29" s="2634" t="s">
        <v>2141</v>
      </c>
      <c r="C29" s="2634"/>
      <c r="D29" s="2630"/>
      <c r="E29" s="2630"/>
      <c r="F29" s="2630"/>
      <c r="G29" s="2630"/>
      <c r="H29" s="2630"/>
      <c r="I29" s="2630"/>
      <c r="J29" s="2630"/>
      <c r="K29" s="263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1519</v>
      </c>
      <c r="C31" s="2076"/>
      <c r="D31" s="2069"/>
      <c r="E31" s="2049"/>
      <c r="F31" s="2049"/>
      <c r="G31" s="2050"/>
      <c r="H31" s="2049"/>
      <c r="I31" s="2050"/>
      <c r="J31" s="2049"/>
      <c r="K31" s="2049"/>
      <c r="L31" s="1440"/>
    </row>
    <row r="32" spans="2:12" s="1404" customFormat="1" ht="45.75" customHeight="1" x14ac:dyDescent="0.2">
      <c r="B32" s="2635" t="s">
        <v>2177</v>
      </c>
      <c r="C32" s="2635"/>
      <c r="D32" s="2636"/>
      <c r="E32" s="2636"/>
      <c r="F32" s="2636"/>
      <c r="G32" s="2636"/>
      <c r="H32" s="2636"/>
      <c r="I32" s="2636"/>
      <c r="J32" s="2636"/>
      <c r="K32" s="2636"/>
      <c r="L32" s="1440"/>
    </row>
    <row r="33" spans="1:13" s="1404" customFormat="1" ht="4.5" customHeight="1" x14ac:dyDescent="0.2">
      <c r="B33" s="1455"/>
      <c r="C33" s="1455"/>
      <c r="G33" s="1425"/>
      <c r="I33" s="1425"/>
      <c r="L33" s="1440"/>
    </row>
    <row r="34" spans="1:13" s="1404" customFormat="1" ht="11.1" customHeight="1" x14ac:dyDescent="0.2">
      <c r="B34" s="2077" t="s">
        <v>1518</v>
      </c>
      <c r="C34" s="2078"/>
      <c r="D34" s="2079"/>
      <c r="E34" s="2079"/>
      <c r="F34" s="2079"/>
      <c r="G34" s="2080"/>
      <c r="H34" s="2079"/>
      <c r="I34" s="2080"/>
      <c r="J34" s="2079"/>
      <c r="K34" s="2081"/>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2"/>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Normal="100" workbookViewId="0">
      <selection activeCell="E28" sqref="E2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16" t="str">
        <f>'Single Audit Cover'!A7</f>
        <v>West Aurora SD 129</v>
      </c>
      <c r="C1" s="2616"/>
      <c r="D1" s="2616"/>
      <c r="E1" s="2616"/>
      <c r="F1" s="2616"/>
      <c r="G1" s="2616"/>
      <c r="H1" s="2616"/>
      <c r="I1" s="2616"/>
      <c r="J1" s="2616"/>
      <c r="K1" s="2616"/>
      <c r="L1" s="1471"/>
      <c r="M1" s="1471"/>
    </row>
    <row r="2" spans="1:13" ht="12" customHeight="1" x14ac:dyDescent="0.2">
      <c r="B2" s="2618" t="str">
        <f>'Single Audit Cover'!E7</f>
        <v>31-045-1290-22</v>
      </c>
      <c r="C2" s="2618"/>
      <c r="D2" s="2618"/>
      <c r="E2" s="2618"/>
      <c r="F2" s="2618"/>
      <c r="G2" s="2618"/>
      <c r="H2" s="2618"/>
      <c r="I2" s="2618"/>
      <c r="J2" s="2618"/>
      <c r="K2" s="2618"/>
      <c r="L2" s="1470"/>
      <c r="M2" s="1469"/>
    </row>
    <row r="3" spans="1:13" ht="10.35" customHeight="1" x14ac:dyDescent="0.2">
      <c r="B3" s="2603" t="s">
        <v>1511</v>
      </c>
      <c r="C3" s="2603"/>
      <c r="D3" s="2603"/>
      <c r="E3" s="2603"/>
      <c r="F3" s="2603"/>
      <c r="G3" s="2603"/>
      <c r="H3" s="2603"/>
      <c r="I3" s="2603"/>
      <c r="J3" s="2603"/>
      <c r="K3" s="2603"/>
      <c r="L3" s="1468"/>
      <c r="M3" s="1468"/>
    </row>
    <row r="4" spans="1:13" ht="14.25" customHeight="1" x14ac:dyDescent="0.2">
      <c r="B4" s="2631" t="str">
        <f>'Single Audit Cover'!A4</f>
        <v>Year Ending June 30, 2017</v>
      </c>
      <c r="C4" s="2631"/>
      <c r="D4" s="2631"/>
      <c r="E4" s="2631"/>
      <c r="F4" s="2631"/>
      <c r="G4" s="2631"/>
      <c r="H4" s="2631"/>
      <c r="I4" s="2631"/>
      <c r="J4" s="2631"/>
      <c r="K4" s="2631"/>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631" t="s">
        <v>1530</v>
      </c>
      <c r="C7" s="2631"/>
      <c r="D7" s="2632"/>
      <c r="E7" s="2632"/>
      <c r="F7" s="2632"/>
      <c r="G7" s="2632"/>
      <c r="H7" s="2632"/>
      <c r="I7" s="2632"/>
      <c r="J7" s="2632"/>
      <c r="K7" s="263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1529</v>
      </c>
      <c r="C10" s="1681" t="s">
        <v>2018</v>
      </c>
      <c r="D10" s="1682">
        <v>4</v>
      </c>
      <c r="E10" s="1404"/>
      <c r="F10" s="1408" t="s">
        <v>1528</v>
      </c>
      <c r="G10" s="1463"/>
      <c r="H10" s="1464" t="s">
        <v>1527</v>
      </c>
      <c r="I10" s="1463" t="s">
        <v>2119</v>
      </c>
      <c r="J10" s="2070" t="s">
        <v>1526</v>
      </c>
      <c r="K10" s="1404"/>
      <c r="L10" s="1440"/>
    </row>
    <row r="11" spans="1:13" ht="13.5" customHeight="1" x14ac:dyDescent="0.2">
      <c r="B11" s="1404"/>
      <c r="C11" s="1404"/>
      <c r="D11" s="1404"/>
      <c r="E11" s="1404"/>
      <c r="F11" s="1404"/>
      <c r="G11" s="1425"/>
      <c r="H11" s="1404"/>
      <c r="I11" s="2071" t="s">
        <v>1525</v>
      </c>
      <c r="J11" s="1404"/>
      <c r="K11" s="1461">
        <v>2014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1524</v>
      </c>
      <c r="C13" s="2072"/>
      <c r="D13" s="2073"/>
      <c r="E13" s="2073"/>
      <c r="F13" s="2073"/>
      <c r="G13" s="2074"/>
      <c r="H13" s="2073"/>
      <c r="I13" s="2074"/>
      <c r="J13" s="2073"/>
      <c r="K13" s="2073"/>
      <c r="L13" s="1458"/>
    </row>
    <row r="14" spans="1:13" ht="45.75" customHeight="1" x14ac:dyDescent="0.2">
      <c r="B14" s="2630" t="s">
        <v>2142</v>
      </c>
      <c r="C14" s="2630"/>
      <c r="D14" s="2630"/>
      <c r="E14" s="2630"/>
      <c r="F14" s="2630"/>
      <c r="G14" s="2630"/>
      <c r="H14" s="2630"/>
      <c r="I14" s="2630"/>
      <c r="J14" s="2630"/>
      <c r="K14" s="263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1523</v>
      </c>
      <c r="C16" s="2072"/>
      <c r="D16" s="2073"/>
      <c r="E16" s="2073"/>
      <c r="F16" s="2073"/>
      <c r="G16" s="2074"/>
      <c r="H16" s="2073"/>
      <c r="I16" s="2074"/>
      <c r="J16" s="2073"/>
      <c r="K16" s="2073"/>
      <c r="L16" s="1458"/>
    </row>
    <row r="17" spans="2:12" ht="45.75" customHeight="1" x14ac:dyDescent="0.2">
      <c r="B17" s="2630" t="s">
        <v>2143</v>
      </c>
      <c r="C17" s="2630"/>
      <c r="D17" s="2630"/>
      <c r="E17" s="2630"/>
      <c r="F17" s="2630"/>
      <c r="G17" s="2630"/>
      <c r="H17" s="2630"/>
      <c r="I17" s="2630"/>
      <c r="J17" s="2630"/>
      <c r="K17" s="2630"/>
      <c r="L17" s="1440"/>
    </row>
    <row r="18" spans="2:12" ht="4.5" customHeight="1" x14ac:dyDescent="0.2">
      <c r="B18" s="1422"/>
      <c r="C18" s="1422"/>
      <c r="L18" s="1440"/>
    </row>
    <row r="19" spans="2:12" s="1370" customFormat="1" ht="13.5" customHeight="1" x14ac:dyDescent="0.2">
      <c r="B19" s="2072" t="s">
        <v>2080</v>
      </c>
      <c r="C19" s="2072"/>
      <c r="D19" s="2073"/>
      <c r="E19" s="2073"/>
      <c r="F19" s="2073"/>
      <c r="G19" s="2074"/>
      <c r="H19" s="2073"/>
      <c r="I19" s="2074"/>
      <c r="J19" s="2073"/>
      <c r="K19" s="2073"/>
      <c r="L19" s="1458"/>
    </row>
    <row r="20" spans="2:12" ht="45.75" customHeight="1" x14ac:dyDescent="0.2">
      <c r="B20" s="2637" t="s">
        <v>2178</v>
      </c>
      <c r="C20" s="2637"/>
      <c r="D20" s="2636"/>
      <c r="E20" s="2636"/>
      <c r="F20" s="2636"/>
      <c r="G20" s="2636"/>
      <c r="H20" s="2636"/>
      <c r="I20" s="2636"/>
      <c r="J20" s="2636"/>
      <c r="K20" s="2636"/>
      <c r="L20" s="1440"/>
    </row>
    <row r="21" spans="2:12" ht="4.5" customHeight="1" x14ac:dyDescent="0.2">
      <c r="B21" s="1457"/>
      <c r="C21" s="1457"/>
      <c r="L21" s="1440"/>
    </row>
    <row r="22" spans="2:12" ht="13.5" customHeight="1" x14ac:dyDescent="0.2">
      <c r="B22" s="2072" t="s">
        <v>1522</v>
      </c>
      <c r="C22" s="2072"/>
      <c r="D22" s="2049"/>
      <c r="E22" s="2049"/>
      <c r="F22" s="2049"/>
      <c r="G22" s="2050"/>
      <c r="H22" s="2049"/>
      <c r="I22" s="2050"/>
      <c r="J22" s="2049"/>
      <c r="K22" s="2049"/>
      <c r="L22" s="1440"/>
    </row>
    <row r="23" spans="2:12" ht="45" customHeight="1" x14ac:dyDescent="0.2">
      <c r="B23" s="2630" t="s">
        <v>2144</v>
      </c>
      <c r="C23" s="2630"/>
      <c r="D23" s="2630"/>
      <c r="E23" s="2630"/>
      <c r="F23" s="2630"/>
      <c r="G23" s="2630"/>
      <c r="H23" s="2630"/>
      <c r="I23" s="2630"/>
      <c r="J23" s="2630"/>
      <c r="K23" s="2630"/>
      <c r="L23" s="1440"/>
    </row>
    <row r="24" spans="2:12" ht="4.5" customHeight="1" x14ac:dyDescent="0.2">
      <c r="B24" s="1422"/>
      <c r="C24" s="1422"/>
      <c r="L24" s="1440"/>
    </row>
    <row r="25" spans="2:12" ht="13.5" customHeight="1" x14ac:dyDescent="0.2">
      <c r="B25" s="2072" t="s">
        <v>1521</v>
      </c>
      <c r="C25" s="2072"/>
      <c r="D25" s="2049"/>
      <c r="E25" s="2049"/>
      <c r="F25" s="2049"/>
      <c r="G25" s="2050"/>
      <c r="H25" s="2049"/>
      <c r="I25" s="2050"/>
      <c r="J25" s="2049"/>
      <c r="K25" s="2049"/>
      <c r="L25" s="1440"/>
    </row>
    <row r="26" spans="2:12" ht="45.75" customHeight="1" x14ac:dyDescent="0.2">
      <c r="B26" s="2630" t="s">
        <v>2145</v>
      </c>
      <c r="C26" s="2630"/>
      <c r="D26" s="2630"/>
      <c r="E26" s="2630"/>
      <c r="F26" s="2630"/>
      <c r="G26" s="2630"/>
      <c r="H26" s="2630"/>
      <c r="I26" s="2630"/>
      <c r="J26" s="2630"/>
      <c r="K26" s="2630"/>
      <c r="L26" s="1440"/>
    </row>
    <row r="27" spans="2:12" ht="4.5" customHeight="1" x14ac:dyDescent="0.2">
      <c r="B27" s="1422"/>
      <c r="C27" s="1422"/>
      <c r="L27" s="1440"/>
    </row>
    <row r="28" spans="2:12" ht="13.5" customHeight="1" x14ac:dyDescent="0.2">
      <c r="B28" s="2075" t="s">
        <v>1520</v>
      </c>
      <c r="C28" s="2075"/>
      <c r="D28" s="2049"/>
      <c r="E28" s="2049"/>
      <c r="F28" s="2049"/>
      <c r="G28" s="2050"/>
      <c r="H28" s="2049"/>
      <c r="I28" s="2050"/>
      <c r="J28" s="2049"/>
      <c r="K28" s="2049"/>
      <c r="L28" s="1440"/>
    </row>
    <row r="29" spans="2:12" ht="45.75" customHeight="1" x14ac:dyDescent="0.2">
      <c r="B29" s="2634" t="s">
        <v>2146</v>
      </c>
      <c r="C29" s="2634"/>
      <c r="D29" s="2630"/>
      <c r="E29" s="2630"/>
      <c r="F29" s="2630"/>
      <c r="G29" s="2630"/>
      <c r="H29" s="2630"/>
      <c r="I29" s="2630"/>
      <c r="J29" s="2630"/>
      <c r="K29" s="263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1519</v>
      </c>
      <c r="C31" s="2076"/>
      <c r="D31" s="2069"/>
      <c r="E31" s="2049"/>
      <c r="F31" s="2049"/>
      <c r="G31" s="2050"/>
      <c r="H31" s="2049"/>
      <c r="I31" s="2050"/>
      <c r="J31" s="2049"/>
      <c r="K31" s="2049"/>
      <c r="L31" s="1440"/>
    </row>
    <row r="32" spans="2:12" s="1404" customFormat="1" ht="45.75" customHeight="1" x14ac:dyDescent="0.2">
      <c r="B32" s="2629" t="s">
        <v>2147</v>
      </c>
      <c r="C32" s="2629"/>
      <c r="D32" s="2630"/>
      <c r="E32" s="2630"/>
      <c r="F32" s="2630"/>
      <c r="G32" s="2630"/>
      <c r="H32" s="2630"/>
      <c r="I32" s="2630"/>
      <c r="J32" s="2630"/>
      <c r="K32" s="2630"/>
      <c r="L32" s="1440"/>
    </row>
    <row r="33" spans="1:13" s="1404" customFormat="1" ht="4.5" customHeight="1" x14ac:dyDescent="0.2">
      <c r="B33" s="1455"/>
      <c r="C33" s="1455"/>
      <c r="G33" s="1425"/>
      <c r="I33" s="1425"/>
      <c r="L33" s="1440"/>
    </row>
    <row r="34" spans="1:13" s="1404" customFormat="1" ht="11.1" customHeight="1" x14ac:dyDescent="0.2">
      <c r="B34" s="2077" t="s">
        <v>1518</v>
      </c>
      <c r="C34" s="2078"/>
      <c r="D34" s="2079"/>
      <c r="E34" s="2079"/>
      <c r="F34" s="2079"/>
      <c r="G34" s="2080"/>
      <c r="H34" s="2079"/>
      <c r="I34" s="2080"/>
      <c r="J34" s="2079"/>
      <c r="K34" s="2081"/>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2"/>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3" zoomScaleNormal="100" workbookViewId="0">
      <selection activeCell="I14" sqref="I14:K1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42" t="str">
        <f>'Single Audit Cover'!A7</f>
        <v>West Aurora SD 129</v>
      </c>
      <c r="C1" s="2642"/>
      <c r="D1" s="2642"/>
      <c r="E1" s="2642"/>
      <c r="F1" s="2642"/>
      <c r="G1" s="2642"/>
      <c r="H1" s="2642"/>
      <c r="I1" s="2642"/>
      <c r="J1" s="2642"/>
      <c r="K1" s="2642"/>
      <c r="L1" s="1490"/>
    </row>
    <row r="2" spans="1:12" ht="12.75" customHeight="1" x14ac:dyDescent="0.2">
      <c r="B2" s="2643" t="str">
        <f>'Single Audit Cover'!E7</f>
        <v>31-045-1290-22</v>
      </c>
      <c r="C2" s="2643"/>
      <c r="D2" s="2643"/>
      <c r="E2" s="2643"/>
      <c r="F2" s="2643"/>
      <c r="G2" s="2643"/>
      <c r="H2" s="2643"/>
      <c r="I2" s="2643"/>
      <c r="J2" s="2643"/>
      <c r="K2" s="2643"/>
      <c r="L2" s="1489"/>
    </row>
    <row r="3" spans="1:12" ht="12.75" customHeight="1" x14ac:dyDescent="0.2">
      <c r="B3" s="2603" t="s">
        <v>1511</v>
      </c>
      <c r="C3" s="2603"/>
      <c r="D3" s="2603"/>
      <c r="E3" s="2603"/>
      <c r="F3" s="2603"/>
      <c r="G3" s="2603"/>
      <c r="H3" s="2603"/>
      <c r="I3" s="2603"/>
      <c r="J3" s="2603"/>
      <c r="K3" s="2603"/>
      <c r="L3" s="1468"/>
    </row>
    <row r="4" spans="1:12" ht="12.75" customHeight="1" x14ac:dyDescent="0.2">
      <c r="B4" s="2603" t="str">
        <f>'Single Audit Cover'!A4</f>
        <v>Year Ending June 30, 2017</v>
      </c>
      <c r="C4" s="2603"/>
      <c r="D4" s="2603"/>
      <c r="E4" s="2603"/>
      <c r="F4" s="2603"/>
      <c r="G4" s="2603"/>
      <c r="H4" s="2603"/>
      <c r="I4" s="2603"/>
      <c r="J4" s="2603"/>
      <c r="K4" s="2603"/>
      <c r="L4" s="1468"/>
    </row>
    <row r="5" spans="1:12" ht="5.25" customHeight="1" x14ac:dyDescent="0.2">
      <c r="B5" s="1338" t="s">
        <v>1364</v>
      </c>
      <c r="C5" s="1338"/>
      <c r="L5" s="1404"/>
    </row>
    <row r="6" spans="1:12" ht="30.75" customHeight="1" x14ac:dyDescent="0.2">
      <c r="A6" s="1404"/>
      <c r="B6" s="2644" t="s">
        <v>1550</v>
      </c>
      <c r="C6" s="2644"/>
      <c r="D6" s="2644"/>
      <c r="E6" s="2644"/>
      <c r="F6" s="2644"/>
      <c r="G6" s="2644"/>
      <c r="H6" s="2644"/>
      <c r="I6" s="2644"/>
      <c r="J6" s="2644"/>
      <c r="K6" s="2644"/>
      <c r="L6" s="1404"/>
    </row>
    <row r="7" spans="1:12" ht="4.5" customHeight="1" x14ac:dyDescent="0.2">
      <c r="B7" s="2049"/>
      <c r="C7" s="2049"/>
      <c r="D7" s="2049"/>
      <c r="E7" s="2049"/>
      <c r="F7" s="2049"/>
      <c r="G7" s="2050"/>
      <c r="H7" s="2049"/>
      <c r="I7" s="2050"/>
      <c r="J7" s="2049"/>
      <c r="K7" s="2049"/>
      <c r="L7" s="1404"/>
    </row>
    <row r="8" spans="1:12" ht="13.5" customHeight="1" x14ac:dyDescent="0.2">
      <c r="B8" s="1408" t="s">
        <v>1549</v>
      </c>
      <c r="C8" s="1684" t="s">
        <v>2018</v>
      </c>
      <c r="D8" s="1685">
        <v>5</v>
      </c>
      <c r="E8" s="1404"/>
      <c r="F8" s="1465" t="s">
        <v>1528</v>
      </c>
      <c r="G8" s="1487"/>
      <c r="H8" s="1488" t="s">
        <v>1548</v>
      </c>
      <c r="I8" s="1487" t="s">
        <v>2091</v>
      </c>
      <c r="J8" s="1486" t="s">
        <v>1547</v>
      </c>
      <c r="L8" s="1404"/>
    </row>
    <row r="9" spans="1:12" ht="13.5" customHeight="1" x14ac:dyDescent="0.2">
      <c r="D9" s="1404"/>
      <c r="E9" s="1404"/>
      <c r="F9" s="1404"/>
      <c r="G9" s="1425"/>
      <c r="H9" s="1404"/>
      <c r="I9" s="1462" t="s">
        <v>1525</v>
      </c>
      <c r="J9" s="1404"/>
      <c r="K9" s="1485">
        <v>2014</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622" t="s">
        <v>2148</v>
      </c>
      <c r="G12" s="2622"/>
      <c r="H12" s="2622"/>
      <c r="I12" s="2622"/>
      <c r="J12" s="2622"/>
      <c r="K12" s="2622"/>
      <c r="L12" s="1404"/>
    </row>
    <row r="13" spans="1:12" ht="9.6" customHeight="1" x14ac:dyDescent="0.2">
      <c r="B13" s="1305"/>
      <c r="C13" s="1305"/>
      <c r="D13" s="1483"/>
      <c r="E13" s="1404"/>
      <c r="F13" s="1404"/>
      <c r="G13" s="1425"/>
      <c r="H13" s="1404"/>
      <c r="I13" s="1425"/>
      <c r="J13" s="1404"/>
      <c r="K13" s="1431"/>
      <c r="L13" s="1404"/>
    </row>
    <row r="14" spans="1:12" ht="94.9" customHeight="1" x14ac:dyDescent="0.2">
      <c r="B14" s="1408" t="s">
        <v>1545</v>
      </c>
      <c r="C14" s="1408"/>
      <c r="D14" s="2638" t="s">
        <v>2179</v>
      </c>
      <c r="E14" s="2638"/>
      <c r="F14" s="2638"/>
      <c r="H14" s="1407" t="s">
        <v>1544</v>
      </c>
      <c r="I14" s="2639" t="s">
        <v>2149</v>
      </c>
      <c r="J14" s="2639"/>
      <c r="K14" s="263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640" t="s">
        <v>2150</v>
      </c>
      <c r="E16" s="2640"/>
      <c r="F16" s="2640"/>
      <c r="G16" s="2640"/>
      <c r="H16" s="2640"/>
      <c r="I16" s="2640"/>
      <c r="J16" s="2640"/>
      <c r="K16" s="2640"/>
      <c r="L16" s="1404"/>
    </row>
    <row r="17" spans="2:12" ht="13.5" customHeight="1" x14ac:dyDescent="0.2">
      <c r="B17" s="1408" t="s">
        <v>1542</v>
      </c>
      <c r="C17" s="1408"/>
      <c r="D17" s="2641" t="s">
        <v>2151</v>
      </c>
      <c r="E17" s="2641"/>
      <c r="F17" s="2641"/>
      <c r="G17" s="2641"/>
      <c r="H17" s="2641"/>
      <c r="I17" s="2641"/>
      <c r="J17" s="2641"/>
      <c r="K17" s="264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24" customHeight="1" x14ac:dyDescent="0.2">
      <c r="B20" s="2630" t="s">
        <v>2152</v>
      </c>
      <c r="C20" s="2630"/>
      <c r="D20" s="2630"/>
      <c r="E20" s="2630"/>
      <c r="F20" s="2630"/>
      <c r="G20" s="2630"/>
      <c r="H20" s="2630"/>
      <c r="I20" s="2630"/>
      <c r="J20" s="2630"/>
      <c r="K20" s="263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630" t="s">
        <v>2153</v>
      </c>
      <c r="C23" s="2630"/>
      <c r="D23" s="2630"/>
      <c r="E23" s="2630"/>
      <c r="F23" s="2630"/>
      <c r="G23" s="2630"/>
      <c r="H23" s="2630"/>
      <c r="I23" s="2630"/>
      <c r="J23" s="2630"/>
      <c r="K23" s="263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22.5" customHeight="1" x14ac:dyDescent="0.2">
      <c r="B26" s="2630" t="s">
        <v>2154</v>
      </c>
      <c r="C26" s="2630"/>
      <c r="D26" s="2630"/>
      <c r="E26" s="2630"/>
      <c r="F26" s="2630"/>
      <c r="G26" s="2630"/>
      <c r="H26" s="2630"/>
      <c r="I26" s="2630"/>
      <c r="J26" s="2630"/>
      <c r="K26" s="263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29.25" customHeight="1" x14ac:dyDescent="0.2">
      <c r="B29" s="2630" t="s">
        <v>2155</v>
      </c>
      <c r="C29" s="2630"/>
      <c r="D29" s="2630"/>
      <c r="E29" s="2630"/>
      <c r="F29" s="2630"/>
      <c r="G29" s="2630"/>
      <c r="H29" s="2630"/>
      <c r="I29" s="2630"/>
      <c r="J29" s="2630"/>
      <c r="K29" s="263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21.75" customHeight="1" x14ac:dyDescent="0.2">
      <c r="B32" s="2630" t="s">
        <v>2156</v>
      </c>
      <c r="C32" s="2630"/>
      <c r="D32" s="2630"/>
      <c r="E32" s="2630"/>
      <c r="F32" s="2630"/>
      <c r="G32" s="2630"/>
      <c r="H32" s="2630"/>
      <c r="I32" s="2630"/>
      <c r="J32" s="2630"/>
      <c r="K32" s="263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630" t="s">
        <v>2157</v>
      </c>
      <c r="C35" s="2630"/>
      <c r="D35" s="2630"/>
      <c r="E35" s="2630"/>
      <c r="F35" s="2630"/>
      <c r="G35" s="2630"/>
      <c r="H35" s="2630"/>
      <c r="I35" s="2630"/>
      <c r="J35" s="2630"/>
      <c r="K35" s="263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630" t="s">
        <v>2158</v>
      </c>
      <c r="C38" s="2630"/>
      <c r="D38" s="2630"/>
      <c r="E38" s="2630"/>
      <c r="F38" s="2630"/>
      <c r="G38" s="2630"/>
      <c r="H38" s="2630"/>
      <c r="I38" s="2630"/>
      <c r="J38" s="2630"/>
      <c r="K38" s="263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6" t="s">
        <v>1534</v>
      </c>
      <c r="C40" s="2076"/>
      <c r="D40" s="2069"/>
      <c r="E40" s="2049"/>
      <c r="F40" s="2049"/>
      <c r="G40" s="2050"/>
      <c r="H40" s="2049"/>
      <c r="I40" s="2050"/>
      <c r="J40" s="2049"/>
      <c r="K40" s="2049"/>
    </row>
    <row r="41" spans="2:12" s="1404" customFormat="1" ht="33.75" customHeight="1" x14ac:dyDescent="0.2">
      <c r="B41" s="2630" t="s">
        <v>2159</v>
      </c>
      <c r="C41" s="2630"/>
      <c r="D41" s="2630"/>
      <c r="E41" s="2630"/>
      <c r="F41" s="2630"/>
      <c r="G41" s="2630"/>
      <c r="H41" s="2630"/>
      <c r="I41" s="2630"/>
      <c r="J41" s="2630"/>
      <c r="K41" s="2630"/>
    </row>
    <row r="42" spans="2:12" s="1404" customFormat="1" ht="4.5" customHeight="1" x14ac:dyDescent="0.2">
      <c r="B42" s="1455"/>
      <c r="C42" s="1455"/>
      <c r="G42" s="1425"/>
      <c r="I42" s="1425"/>
    </row>
    <row r="43" spans="2:12" s="1404" customFormat="1" ht="13.5" customHeight="1" x14ac:dyDescent="0.2">
      <c r="B43" s="2085" t="s">
        <v>1518</v>
      </c>
      <c r="C43" s="2086"/>
      <c r="D43" s="2079"/>
      <c r="E43" s="2079"/>
      <c r="F43" s="2079"/>
      <c r="G43" s="2080"/>
      <c r="H43" s="2079"/>
      <c r="I43" s="2080"/>
      <c r="J43" s="2079"/>
      <c r="K43" s="2081"/>
      <c r="L43" s="1472"/>
    </row>
    <row r="44" spans="2:12" s="1404" customFormat="1" ht="13.5" customHeight="1" x14ac:dyDescent="0.2">
      <c r="B44" s="1451" t="s">
        <v>1517</v>
      </c>
      <c r="C44" s="1683"/>
      <c r="D44" s="1475"/>
      <c r="E44" s="1453"/>
      <c r="F44" s="1450" t="s">
        <v>1516</v>
      </c>
      <c r="G44" s="1447"/>
      <c r="H44" s="1448"/>
      <c r="I44" s="1447"/>
      <c r="J44" s="1474"/>
      <c r="K44" s="1473"/>
      <c r="L44" s="1472"/>
    </row>
    <row r="45" spans="2:12" s="1404" customFormat="1" ht="13.5" customHeight="1" x14ac:dyDescent="0.2">
      <c r="B45" s="1451" t="s">
        <v>1515</v>
      </c>
      <c r="C45" s="1683"/>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7"/>
      <c r="C47" s="2087"/>
      <c r="D47" s="2088"/>
      <c r="E47" s="2088"/>
      <c r="F47" s="2088"/>
      <c r="G47" s="2089"/>
      <c r="H47" s="2088"/>
      <c r="I47" s="2089"/>
      <c r="J47" s="2088"/>
      <c r="K47" s="2088"/>
    </row>
    <row r="48" spans="2:12" ht="13.5" customHeight="1" x14ac:dyDescent="0.2">
      <c r="B48" s="1491" t="s">
        <v>1533</v>
      </c>
      <c r="C48" s="1491"/>
      <c r="D48" s="1404"/>
      <c r="E48" s="1404"/>
      <c r="F48" s="1404"/>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44"/>
  <sheetViews>
    <sheetView showGridLines="0" topLeftCell="A12" zoomScaleNormal="100" workbookViewId="0">
      <selection activeCell="C24" sqref="C2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16" t="str">
        <f>'Single Audit Cover'!A7</f>
        <v>West Aurora SD 129</v>
      </c>
      <c r="C1" s="2616"/>
      <c r="D1" s="2616"/>
      <c r="E1" s="1498"/>
    </row>
    <row r="2" spans="2:5" s="1370" customFormat="1" ht="12.75" customHeight="1" x14ac:dyDescent="0.2">
      <c r="B2" s="2618" t="str">
        <f>'Single Audit Cover'!E7</f>
        <v>31-045-1290-22</v>
      </c>
      <c r="C2" s="2618"/>
      <c r="D2" s="2618"/>
      <c r="E2" s="1497"/>
    </row>
    <row r="3" spans="2:5" s="1331" customFormat="1" ht="12.75" customHeight="1" x14ac:dyDescent="0.2">
      <c r="B3" s="2603" t="s">
        <v>1560</v>
      </c>
      <c r="C3" s="2603"/>
      <c r="D3" s="2603"/>
      <c r="E3" s="1997"/>
    </row>
    <row r="4" spans="2:5" s="1370" customFormat="1" ht="12.75" customHeight="1" x14ac:dyDescent="0.2">
      <c r="B4" s="2645" t="str">
        <f>'Single Audit Cover'!A4</f>
        <v>Year Ending June 30, 2017</v>
      </c>
      <c r="C4" s="2645"/>
      <c r="D4" s="2645"/>
      <c r="E4" s="1496"/>
    </row>
    <row r="5" spans="2:5" s="1370" customFormat="1" ht="40.15" customHeight="1" x14ac:dyDescent="0.2">
      <c r="B5" s="1686" t="s">
        <v>1897</v>
      </c>
      <c r="C5" s="1481"/>
      <c r="D5" s="1481"/>
      <c r="E5" s="1481"/>
    </row>
    <row r="6" spans="2:5" s="1370" customFormat="1" ht="13.5" customHeight="1" x14ac:dyDescent="0.2">
      <c r="B6" s="1495" t="s">
        <v>1559</v>
      </c>
      <c r="C6" s="1495" t="s">
        <v>1558</v>
      </c>
      <c r="D6" s="1495" t="s">
        <v>1557</v>
      </c>
    </row>
    <row r="7" spans="2:5" ht="165.75" x14ac:dyDescent="0.2">
      <c r="B7" s="2107" t="s">
        <v>2160</v>
      </c>
      <c r="C7" s="2103" t="s">
        <v>2124</v>
      </c>
      <c r="D7" s="2103" t="s">
        <v>2167</v>
      </c>
      <c r="E7" s="1494"/>
    </row>
    <row r="8" spans="2:5" ht="51" x14ac:dyDescent="0.2">
      <c r="B8" s="2107" t="s">
        <v>2161</v>
      </c>
      <c r="C8" s="2103" t="s">
        <v>2131</v>
      </c>
      <c r="D8" s="2103" t="s">
        <v>2168</v>
      </c>
      <c r="E8" s="1494"/>
    </row>
    <row r="9" spans="2:5" ht="25.5" x14ac:dyDescent="0.2">
      <c r="B9" s="2108" t="s">
        <v>2162</v>
      </c>
      <c r="C9" s="2102" t="s">
        <v>2138</v>
      </c>
      <c r="D9" s="2103" t="s">
        <v>2169</v>
      </c>
      <c r="E9" s="1409"/>
    </row>
    <row r="10" spans="2:5" ht="102" x14ac:dyDescent="0.2">
      <c r="B10" s="2107" t="s">
        <v>2163</v>
      </c>
      <c r="C10" s="2102" t="s">
        <v>2143</v>
      </c>
      <c r="D10" s="2103" t="s">
        <v>2170</v>
      </c>
      <c r="E10" s="1409"/>
    </row>
    <row r="11" spans="2:5" ht="102" x14ac:dyDescent="0.2">
      <c r="B11" s="2107" t="s">
        <v>2164</v>
      </c>
      <c r="C11" s="2102" t="s">
        <v>2172</v>
      </c>
      <c r="D11" s="2109" t="s">
        <v>2180</v>
      </c>
      <c r="E11" s="1409"/>
    </row>
    <row r="12" spans="2:5" ht="63.75" x14ac:dyDescent="0.2">
      <c r="B12" s="2107" t="s">
        <v>2165</v>
      </c>
      <c r="C12" s="2102" t="s">
        <v>2153</v>
      </c>
      <c r="D12" s="2110" t="s">
        <v>2171</v>
      </c>
      <c r="E12" s="1409"/>
    </row>
    <row r="13" spans="2:5" ht="51" x14ac:dyDescent="0.2">
      <c r="B13" s="2107" t="s">
        <v>2166</v>
      </c>
      <c r="C13" s="2102" t="s">
        <v>2173</v>
      </c>
      <c r="D13" s="2109" t="s">
        <v>2180</v>
      </c>
      <c r="E13" s="1409"/>
    </row>
    <row r="14" spans="2:5" ht="12.75" customHeight="1" x14ac:dyDescent="0.2">
      <c r="B14" s="2090"/>
      <c r="C14" s="2091"/>
      <c r="D14" s="2091"/>
      <c r="E14" s="1409"/>
    </row>
    <row r="15" spans="2:5" ht="12.2" customHeight="1" x14ac:dyDescent="0.2">
      <c r="B15" s="1305" t="s">
        <v>1556</v>
      </c>
      <c r="C15" s="1404"/>
    </row>
    <row r="16" spans="2:5" ht="12.2" customHeight="1" x14ac:dyDescent="0.2">
      <c r="B16" s="1493" t="s">
        <v>1941</v>
      </c>
    </row>
    <row r="17" spans="2:5" ht="12.2" customHeight="1" x14ac:dyDescent="0.2">
      <c r="B17" s="1493" t="s">
        <v>1555</v>
      </c>
    </row>
    <row r="18" spans="2:5" ht="12.2" customHeight="1" x14ac:dyDescent="0.2">
      <c r="B18" s="1492" t="s">
        <v>1554</v>
      </c>
    </row>
    <row r="19" spans="2:5" ht="12.2" customHeight="1" x14ac:dyDescent="0.2">
      <c r="B19" s="1492" t="s">
        <v>1553</v>
      </c>
    </row>
    <row r="20" spans="2:5" ht="12.2" customHeight="1" x14ac:dyDescent="0.2">
      <c r="B20" s="1492" t="s">
        <v>1552</v>
      </c>
    </row>
    <row r="21" spans="2:5" ht="12.2" customHeight="1" x14ac:dyDescent="0.2">
      <c r="B21" s="1492" t="s">
        <v>1551</v>
      </c>
    </row>
    <row r="24" spans="2:5" ht="12.75" customHeight="1" x14ac:dyDescent="0.2"/>
    <row r="25" spans="2:5" ht="12.75" customHeight="1" x14ac:dyDescent="0.2">
      <c r="B25" s="1337"/>
    </row>
    <row r="26" spans="2:5" ht="12.75" customHeight="1" x14ac:dyDescent="0.2"/>
    <row r="27" spans="2:5" ht="12.75" customHeight="1" x14ac:dyDescent="0.2">
      <c r="B27" s="1404"/>
      <c r="C27" s="1404"/>
      <c r="D27" s="1404"/>
      <c r="E27" s="1404"/>
    </row>
    <row r="28" spans="2:5" ht="12.75" customHeight="1" x14ac:dyDescent="0.2">
      <c r="B28" s="1404"/>
      <c r="C28" s="1404"/>
      <c r="D28" s="1404"/>
      <c r="E28" s="1404"/>
    </row>
    <row r="29" spans="2:5" ht="12.75" customHeight="1" x14ac:dyDescent="0.2">
      <c r="B29" s="1404"/>
      <c r="C29" s="1404"/>
      <c r="D29" s="1404"/>
      <c r="E29" s="1404"/>
    </row>
    <row r="30" spans="2:5" ht="12.75" customHeight="1" x14ac:dyDescent="0.2">
      <c r="B30" s="1404"/>
      <c r="C30" s="1404"/>
      <c r="D30" s="1404"/>
      <c r="E30" s="1404"/>
    </row>
    <row r="31" spans="2:5" ht="12.75" customHeight="1" x14ac:dyDescent="0.2">
      <c r="B31" s="1404"/>
      <c r="C31" s="1404"/>
      <c r="D31" s="1404"/>
      <c r="E31" s="1404"/>
    </row>
    <row r="32" spans="2:5" ht="12.75" customHeight="1" x14ac:dyDescent="0.2">
      <c r="B32" s="1404"/>
      <c r="C32" s="1404"/>
      <c r="D32" s="1404"/>
      <c r="E32" s="1404"/>
    </row>
    <row r="33" spans="2:5" ht="12.75" customHeight="1" x14ac:dyDescent="0.2">
      <c r="B33" s="1404"/>
      <c r="C33" s="1404"/>
      <c r="D33" s="1404"/>
      <c r="E33" s="1404"/>
    </row>
    <row r="34" spans="2:5" ht="12.75" customHeight="1" x14ac:dyDescent="0.2">
      <c r="B34" s="1404"/>
      <c r="C34" s="1404"/>
      <c r="D34" s="1404"/>
      <c r="E34" s="1404"/>
    </row>
    <row r="38" spans="2:5" x14ac:dyDescent="0.2">
      <c r="B38" s="1491"/>
    </row>
    <row r="39" spans="2:5" x14ac:dyDescent="0.2">
      <c r="B39" s="1355"/>
    </row>
    <row r="40" spans="2:5" x14ac:dyDescent="0.2">
      <c r="B40" s="1355"/>
    </row>
    <row r="41" spans="2:5" x14ac:dyDescent="0.2">
      <c r="B41" s="1359"/>
    </row>
    <row r="42" spans="2:5" x14ac:dyDescent="0.2">
      <c r="B42" s="1359"/>
    </row>
    <row r="43" spans="2:5" x14ac:dyDescent="0.2">
      <c r="B43" s="1359"/>
    </row>
    <row r="44" spans="2:5" x14ac:dyDescent="0.2">
      <c r="B44" s="1355"/>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16" t="str">
        <f>'Single Audit Cover'!A7</f>
        <v>West Aurora SD 129</v>
      </c>
      <c r="C1" s="2616"/>
      <c r="D1" s="2616"/>
      <c r="E1" s="2616"/>
      <c r="F1" s="1490"/>
      <c r="G1" s="1490"/>
      <c r="H1" s="1490"/>
      <c r="I1" s="1490"/>
      <c r="J1" s="1490"/>
      <c r="K1" s="1490"/>
      <c r="L1" s="1490"/>
    </row>
    <row r="2" spans="2:12" ht="13.5" customHeight="1" x14ac:dyDescent="0.2">
      <c r="B2" s="2618" t="str">
        <f>'Single Audit Cover'!E7</f>
        <v>31-045-1290-22</v>
      </c>
      <c r="C2" s="2618"/>
      <c r="D2" s="2618"/>
      <c r="E2" s="2618"/>
      <c r="F2" s="1489"/>
      <c r="G2" s="1489"/>
      <c r="H2" s="1489"/>
      <c r="I2" s="1489"/>
      <c r="J2" s="1489"/>
      <c r="K2" s="1489"/>
      <c r="L2" s="1489"/>
    </row>
    <row r="3" spans="2:12" ht="13.5" customHeight="1" x14ac:dyDescent="0.2">
      <c r="B3" s="2603" t="s">
        <v>1568</v>
      </c>
      <c r="C3" s="2603"/>
      <c r="D3" s="2603"/>
      <c r="E3" s="2603"/>
      <c r="F3" s="1997"/>
      <c r="G3" s="1997"/>
      <c r="H3" s="1997"/>
      <c r="I3" s="1997"/>
      <c r="J3" s="1997"/>
      <c r="K3" s="1997"/>
      <c r="L3" s="1997"/>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Sec-2'!B17:K17</f>
        <v>We have assisted the District in the preparation of the annual financial statements and the preparation of the Schedule of Expenditures of Federal Awards.  The preparation of GAAP financial statements and note disclosures is a time consuming activity and requires an individual to remain current with all new reporting pronouncements issued by the Governmental Accounting Standards Board (GASB).  The financial statements used internally by the District are not prepared in a manner consistent with the annual audited financial report.</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Sec-2'!B32:K32</f>
        <v>Internal controls are in place to have the financial statements and the Schedule of Expenditures of Federal Awards prepared during the audit process.  Transactions will continue to be reviewed and approved by appropriate finance personnel.</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16" t="str">
        <f>'Single Audit Cover'!A7</f>
        <v>West Aurora SD 129</v>
      </c>
      <c r="C1" s="2616"/>
      <c r="D1" s="2616"/>
      <c r="E1" s="2616"/>
      <c r="F1" s="1490"/>
      <c r="G1" s="1490"/>
      <c r="H1" s="1490"/>
      <c r="I1" s="1490"/>
      <c r="J1" s="1490"/>
      <c r="K1" s="1490"/>
      <c r="L1" s="1490"/>
    </row>
    <row r="2" spans="2:12" ht="13.5" customHeight="1" x14ac:dyDescent="0.2">
      <c r="B2" s="2618" t="str">
        <f>'Single Audit Cover'!E7</f>
        <v>31-045-1290-22</v>
      </c>
      <c r="C2" s="2618"/>
      <c r="D2" s="2618"/>
      <c r="E2" s="2618"/>
      <c r="F2" s="1489"/>
      <c r="G2" s="1489"/>
      <c r="H2" s="1489"/>
      <c r="I2" s="1489"/>
      <c r="J2" s="1489"/>
      <c r="K2" s="1489"/>
      <c r="L2" s="1489"/>
    </row>
    <row r="3" spans="2:12" ht="13.5" customHeight="1" x14ac:dyDescent="0.2">
      <c r="B3" s="2603" t="s">
        <v>1568</v>
      </c>
      <c r="C3" s="2603"/>
      <c r="D3" s="2603"/>
      <c r="E3" s="2603"/>
      <c r="F3" s="2101"/>
      <c r="G3" s="2101"/>
      <c r="H3" s="2101"/>
      <c r="I3" s="2101"/>
      <c r="J3" s="2101"/>
      <c r="K3" s="2101"/>
      <c r="L3" s="2101"/>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2</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Sec-2 (2)'!B17:K17</f>
        <v>During our testing of adjusting journal entries, we noted that there are certain areas within Infinite Visions that represent potential segregation of duties issues.</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Sec-2 (2)'!B32:K32</f>
        <v>Super-user access will be reviewed and adjusted if necessary.</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16" t="str">
        <f>'Single Audit Cover'!A7</f>
        <v>West Aurora SD 129</v>
      </c>
      <c r="C1" s="2616"/>
      <c r="D1" s="2616"/>
      <c r="E1" s="2616"/>
      <c r="F1" s="1490"/>
      <c r="G1" s="1490"/>
      <c r="H1" s="1490"/>
      <c r="I1" s="1490"/>
      <c r="J1" s="1490"/>
      <c r="K1" s="1490"/>
      <c r="L1" s="1490"/>
    </row>
    <row r="2" spans="2:12" ht="13.5" customHeight="1" x14ac:dyDescent="0.2">
      <c r="B2" s="2618" t="str">
        <f>'Single Audit Cover'!E7</f>
        <v>31-045-1290-22</v>
      </c>
      <c r="C2" s="2618"/>
      <c r="D2" s="2618"/>
      <c r="E2" s="2618"/>
      <c r="F2" s="1489"/>
      <c r="G2" s="1489"/>
      <c r="H2" s="1489"/>
      <c r="I2" s="1489"/>
      <c r="J2" s="1489"/>
      <c r="K2" s="1489"/>
      <c r="L2" s="1489"/>
    </row>
    <row r="3" spans="2:12" ht="13.5" customHeight="1" x14ac:dyDescent="0.2">
      <c r="B3" s="2603" t="s">
        <v>1568</v>
      </c>
      <c r="C3" s="2603"/>
      <c r="D3" s="2603"/>
      <c r="E3" s="2603"/>
      <c r="F3" s="2101"/>
      <c r="G3" s="2101"/>
      <c r="H3" s="2101"/>
      <c r="I3" s="2101"/>
      <c r="J3" s="2101"/>
      <c r="K3" s="2101"/>
      <c r="L3" s="2101"/>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3</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Sec-2 (3)'!B17:K17</f>
        <v>Based on our testing, we identified material adjustments to capital assets.</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Sec-2 (3)'!B32:K32</f>
        <v>During the year, changes in personnel caused shortfalls in the capital asset records as well as the incorrect reporting of the new leases.  The District's management is committed to implementing the recommendations in the future, including an appraisal of all capital assets to ensure proper capture of recent addition activity.</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16" t="str">
        <f>'Single Audit Cover'!A7</f>
        <v>West Aurora SD 129</v>
      </c>
      <c r="C1" s="2616"/>
      <c r="D1" s="2616"/>
      <c r="E1" s="2616"/>
      <c r="F1" s="1490"/>
      <c r="G1" s="1490"/>
      <c r="H1" s="1490"/>
      <c r="I1" s="1490"/>
      <c r="J1" s="1490"/>
      <c r="K1" s="1490"/>
      <c r="L1" s="1490"/>
    </row>
    <row r="2" spans="2:12" ht="13.5" customHeight="1" x14ac:dyDescent="0.2">
      <c r="B2" s="2618" t="str">
        <f>'Single Audit Cover'!E7</f>
        <v>31-045-1290-22</v>
      </c>
      <c r="C2" s="2618"/>
      <c r="D2" s="2618"/>
      <c r="E2" s="2618"/>
      <c r="F2" s="1489"/>
      <c r="G2" s="1489"/>
      <c r="H2" s="1489"/>
      <c r="I2" s="1489"/>
      <c r="J2" s="1489"/>
      <c r="K2" s="1489"/>
      <c r="L2" s="1489"/>
    </row>
    <row r="3" spans="2:12" ht="13.5" customHeight="1" x14ac:dyDescent="0.2">
      <c r="B3" s="2603" t="s">
        <v>1568</v>
      </c>
      <c r="C3" s="2603"/>
      <c r="D3" s="2603"/>
      <c r="E3" s="2603"/>
      <c r="F3" s="2101"/>
      <c r="G3" s="2101"/>
      <c r="H3" s="2101"/>
      <c r="I3" s="2101"/>
      <c r="J3" s="2101"/>
      <c r="K3" s="2101"/>
      <c r="L3" s="2101"/>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4</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Sec-2 (4)'!B17:K17</f>
        <v>During our review of student activity funds, it was noted that there was a lack of segregation of duties between the recordkeeping and asset custody functions for the student activity funds.  In addition, during our testing, we noted several instances were cash receipt and cash disbursement documentation was not maintained</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Sec-2 (4)'!B32:K32</f>
        <v>The District has limited resources to ensure appropriate segregation of duties, but will work to ensure that there are sufficient mitigating controls in place to ensure proper processing of the student activity funds.  In addition, management will remind staff of the District's established documentation maintenance procedures.</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M5" sqref="M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16" t="str">
        <f>'Single Audit Cover'!A7</f>
        <v>West Aurora SD 129</v>
      </c>
      <c r="C1" s="2616"/>
      <c r="D1" s="2616"/>
      <c r="E1" s="2616"/>
      <c r="F1" s="1490"/>
      <c r="G1" s="1490"/>
      <c r="H1" s="1490"/>
      <c r="I1" s="1490"/>
      <c r="J1" s="1490"/>
      <c r="K1" s="1490"/>
      <c r="L1" s="1490"/>
    </row>
    <row r="2" spans="2:12" ht="13.5" customHeight="1" x14ac:dyDescent="0.2">
      <c r="B2" s="2618" t="str">
        <f>'Single Audit Cover'!E7</f>
        <v>31-045-1290-22</v>
      </c>
      <c r="C2" s="2618"/>
      <c r="D2" s="2618"/>
      <c r="E2" s="2618"/>
      <c r="F2" s="1489"/>
      <c r="G2" s="1489"/>
      <c r="H2" s="1489"/>
      <c r="I2" s="1489"/>
      <c r="J2" s="1489"/>
      <c r="K2" s="1489"/>
      <c r="L2" s="1489"/>
    </row>
    <row r="3" spans="2:12" ht="13.5" customHeight="1" x14ac:dyDescent="0.2">
      <c r="B3" s="2603" t="s">
        <v>1568</v>
      </c>
      <c r="C3" s="2603"/>
      <c r="D3" s="2603"/>
      <c r="E3" s="2603"/>
      <c r="F3" s="2101"/>
      <c r="G3" s="2101"/>
      <c r="H3" s="2101"/>
      <c r="I3" s="2101"/>
      <c r="J3" s="2101"/>
      <c r="K3" s="2101"/>
      <c r="L3" s="2101"/>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5</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Sec-3'!B23:K23</f>
        <v>We noted that the District did not perform a physical inventory of equipment acquired under Federal awards during the last two years. The District's most recent physical inventory was performed at June 30, 2013.</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Sec-3'!B41:K41</f>
        <v>The District will perform a physical inventory of equipment purchased with Federal funds at least every other year.</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31-045-1290-22</v>
      </c>
    </row>
    <row r="3" spans="1:2" x14ac:dyDescent="0.2">
      <c r="A3" t="s">
        <v>1109</v>
      </c>
      <c r="B3" s="1221" t="str">
        <f>COVER!A15</f>
        <v>Kane</v>
      </c>
    </row>
    <row r="4" spans="1:2" x14ac:dyDescent="0.2">
      <c r="A4" t="s">
        <v>1165</v>
      </c>
      <c r="B4" s="1221" t="str">
        <f>COVER!A17</f>
        <v>West Aurora SD 129</v>
      </c>
    </row>
    <row r="5" spans="1:2" x14ac:dyDescent="0.2">
      <c r="A5" t="s">
        <v>798</v>
      </c>
      <c r="B5" s="1221" t="str">
        <f>COVER!A38</f>
        <v>Dr. Jeff Craig</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3"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554</v>
      </c>
      <c r="B14" s="1221" t="str">
        <f>IF(COVER!J31="x","Yes",IF(COVER!L31="x","No",0))</f>
        <v>Yes</v>
      </c>
    </row>
    <row r="15" spans="1:2" x14ac:dyDescent="0.2">
      <c r="A15" t="s">
        <v>656</v>
      </c>
      <c r="B15" s="1221" t="str">
        <f>COVER!T23</f>
        <v>066-004207</v>
      </c>
    </row>
    <row r="16" spans="1:2" x14ac:dyDescent="0.2">
      <c r="A16" t="s">
        <v>489</v>
      </c>
      <c r="B16" s="1221" t="str">
        <f>COVER!T13</f>
        <v>Crowe Horwath LLP</v>
      </c>
    </row>
    <row r="17" spans="1:2" x14ac:dyDescent="0.2">
      <c r="A17" t="s">
        <v>1029</v>
      </c>
      <c r="B17" s="1221" t="str">
        <f>COVER!T15</f>
        <v>Christine Torres</v>
      </c>
    </row>
    <row r="18" spans="1:2" x14ac:dyDescent="0.2">
      <c r="A18" t="s">
        <v>1344</v>
      </c>
      <c r="B18" s="1221" t="str">
        <f>COVER!T17</f>
        <v>One Mid America Plaza</v>
      </c>
    </row>
    <row r="19" spans="1:2" x14ac:dyDescent="0.2">
      <c r="A19" t="s">
        <v>1031</v>
      </c>
      <c r="B19" s="1221" t="str">
        <f>COVER!T25</f>
        <v>christine.torres@crowehorwath.com</v>
      </c>
    </row>
    <row r="20" spans="1:2" x14ac:dyDescent="0.2">
      <c r="A20" t="s">
        <v>1032</v>
      </c>
      <c r="B20" s="1221" t="str">
        <f>COVER!T19</f>
        <v>Oak Brook</v>
      </c>
    </row>
    <row r="21" spans="1:2" x14ac:dyDescent="0.2">
      <c r="A21" t="s">
        <v>557</v>
      </c>
      <c r="B21" s="1221" t="str">
        <f>COVER!X19</f>
        <v>Illinois</v>
      </c>
    </row>
    <row r="22" spans="1:2" x14ac:dyDescent="0.2">
      <c r="A22" t="s">
        <v>1033</v>
      </c>
      <c r="B22" s="1221" t="str">
        <f>COVER!Z19</f>
        <v>60522-3697</v>
      </c>
    </row>
    <row r="23" spans="1:2" x14ac:dyDescent="0.2">
      <c r="A23" t="s">
        <v>1346</v>
      </c>
      <c r="B23" s="1221" t="str">
        <f>COVER!T21</f>
        <v>630-574-7878</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1839</v>
      </c>
      <c r="B49" s="1221" t="str">
        <f>IF('Aud Quest 2'!B53="x","Yes",IF('Aud Quest 2'!B53&lt;&gt;"x","0"))</f>
        <v>Yes</v>
      </c>
    </row>
    <row r="50" spans="1:4" x14ac:dyDescent="0.2">
      <c r="A50" s="12" t="s">
        <v>1838</v>
      </c>
      <c r="B50" s="1728">
        <f>'Aud Quest 2'!H53</f>
        <v>33420</v>
      </c>
    </row>
    <row r="51" spans="1:4" x14ac:dyDescent="0.2">
      <c r="A51" s="12" t="s">
        <v>1840</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27543490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18229473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57042587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35266276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48605320</v>
      </c>
      <c r="C91" s="13" t="s">
        <v>652</v>
      </c>
      <c r="D91" s="13" t="str">
        <f t="shared" si="0"/>
        <v>Error?</v>
      </c>
    </row>
    <row r="92" spans="1:4" x14ac:dyDescent="0.2">
      <c r="A92" s="54">
        <v>31</v>
      </c>
      <c r="B92" s="1221">
        <f>'Assets-Liab 5-6'!C39</f>
        <v>8437267</v>
      </c>
      <c r="D92" s="13" t="str">
        <f t="shared" si="0"/>
        <v>Error?</v>
      </c>
    </row>
    <row r="93" spans="1:4" x14ac:dyDescent="0.2">
      <c r="A93" s="54">
        <v>32</v>
      </c>
      <c r="B93" s="1221">
        <f>'Assets-Liab 5-6'!C41</f>
        <v>57042587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5290558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7911080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5781493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6802703</v>
      </c>
      <c r="C122" s="13" t="s">
        <v>652</v>
      </c>
      <c r="D122" s="13" t="str">
        <f t="shared" si="0"/>
        <v>Error?</v>
      </c>
    </row>
    <row r="123" spans="1:4" x14ac:dyDescent="0.2">
      <c r="A123" s="54">
        <v>62</v>
      </c>
      <c r="B123" s="1221">
        <f>'Assets-Liab 5-6'!D39</f>
        <v>-1494161</v>
      </c>
      <c r="D123" s="13" t="str">
        <f t="shared" si="0"/>
        <v>Error?</v>
      </c>
    </row>
    <row r="124" spans="1:4" x14ac:dyDescent="0.2">
      <c r="A124" s="54">
        <v>63</v>
      </c>
      <c r="B124" s="1221">
        <f>'Assets-Liab 5-6'!D41</f>
        <v>7911080</v>
      </c>
      <c r="C124" s="13" t="s">
        <v>652</v>
      </c>
      <c r="D124" s="13" t="str">
        <f t="shared" si="0"/>
        <v>Error?</v>
      </c>
    </row>
    <row r="125" spans="1:4" x14ac:dyDescent="0.2">
      <c r="A125" s="82">
        <v>64</v>
      </c>
      <c r="D125" s="13" t="str">
        <f t="shared" si="0"/>
        <v>OK</v>
      </c>
    </row>
    <row r="126" spans="1:4" x14ac:dyDescent="0.2">
      <c r="A126" s="54">
        <v>65</v>
      </c>
      <c r="B126" s="1221">
        <f>'Assets-Liab 5-6'!E6</f>
        <v>6876272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8345152</v>
      </c>
      <c r="D129" s="13" t="str">
        <f t="shared" si="1"/>
        <v>Error?</v>
      </c>
    </row>
    <row r="130" spans="1:4" x14ac:dyDescent="0.2">
      <c r="A130" s="54">
        <v>69</v>
      </c>
      <c r="B130" s="1221">
        <f>'Assets-Liab 5-6'!E12</f>
        <v>0</v>
      </c>
      <c r="D130" s="13" t="str">
        <f t="shared" si="1"/>
        <v>Error?</v>
      </c>
    </row>
    <row r="131" spans="1:4" x14ac:dyDescent="0.2">
      <c r="A131" s="54">
        <v>70</v>
      </c>
      <c r="B131" s="1221">
        <f>'Assets-Liab 5-6'!E13</f>
        <v>15927896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6980498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6980498</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15927896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1613243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8980275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7500228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8992076</v>
      </c>
      <c r="C169" s="13" t="s">
        <v>652</v>
      </c>
      <c r="D169" s="13" t="str">
        <f t="shared" si="1"/>
        <v>Error?</v>
      </c>
    </row>
    <row r="170" spans="1:4" x14ac:dyDescent="0.2">
      <c r="A170" s="54">
        <v>109</v>
      </c>
      <c r="B170" s="1221">
        <f>'Assets-Liab 5-6'!F39</f>
        <v>-11801</v>
      </c>
      <c r="D170" s="13" t="str">
        <f t="shared" si="1"/>
        <v>Error?</v>
      </c>
    </row>
    <row r="171" spans="1:4" x14ac:dyDescent="0.2">
      <c r="A171" s="54">
        <v>110</v>
      </c>
      <c r="B171" s="1221">
        <f>'Assets-Liab 5-6'!F41</f>
        <v>8980275</v>
      </c>
      <c r="C171" s="13" t="s">
        <v>652</v>
      </c>
      <c r="D171" s="13" t="str">
        <f t="shared" si="1"/>
        <v>Error?</v>
      </c>
    </row>
    <row r="172" spans="1:4" x14ac:dyDescent="0.2">
      <c r="A172" s="82">
        <v>111</v>
      </c>
      <c r="D172" s="13" t="str">
        <f t="shared" si="1"/>
        <v>OK</v>
      </c>
    </row>
    <row r="173" spans="1:4" x14ac:dyDescent="0.2">
      <c r="A173" s="54">
        <v>112</v>
      </c>
      <c r="B173" s="1221">
        <f>'Assets-Liab 5-6'!G6</f>
        <v>1708118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3126296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1734008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3064408</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3126296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4341959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5261085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1706010</v>
      </c>
      <c r="C211" s="13" t="s">
        <v>652</v>
      </c>
      <c r="D211" s="13" t="str">
        <f t="shared" si="2"/>
        <v>Error?</v>
      </c>
    </row>
    <row r="212" spans="1:4" x14ac:dyDescent="0.2">
      <c r="A212" s="54">
        <v>151</v>
      </c>
      <c r="B212" s="1221">
        <f>'Assets-Liab 5-6'!H39</f>
        <v>3555075</v>
      </c>
      <c r="D212" s="13" t="str">
        <f t="shared" si="2"/>
        <v>Error?</v>
      </c>
    </row>
    <row r="213" spans="1:4" x14ac:dyDescent="0.2">
      <c r="A213" s="90">
        <v>152</v>
      </c>
      <c r="B213" s="1221">
        <f>'Assets-Liab 5-6'!H41</f>
        <v>5261085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8396257</v>
      </c>
      <c r="D273" s="13" t="str">
        <f t="shared" si="3"/>
        <v>Error?</v>
      </c>
    </row>
    <row r="274" spans="1:4" x14ac:dyDescent="0.2">
      <c r="A274" s="54">
        <v>213</v>
      </c>
      <c r="B274" s="1221">
        <f>'Assets-Liab 5-6'!M17</f>
        <v>152366591</v>
      </c>
      <c r="D274" s="13" t="str">
        <f t="shared" si="3"/>
        <v>Error?</v>
      </c>
    </row>
    <row r="275" spans="1:4" x14ac:dyDescent="0.2">
      <c r="A275" s="54">
        <v>214</v>
      </c>
      <c r="B275" s="1221">
        <f>'Assets-Liab 5-6'!M18</f>
        <v>21736634</v>
      </c>
      <c r="D275" s="13" t="str">
        <f t="shared" si="3"/>
        <v>Error?</v>
      </c>
    </row>
    <row r="276" spans="1:4" x14ac:dyDescent="0.2">
      <c r="A276" s="54">
        <v>215</v>
      </c>
      <c r="B276" s="1221">
        <f>'Assets-Liab 5-6'!M19</f>
        <v>17487246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250588776</v>
      </c>
      <c r="C279" s="13" t="s">
        <v>652</v>
      </c>
      <c r="D279" s="13" t="str">
        <f t="shared" si="3"/>
        <v>Error?</v>
      </c>
    </row>
    <row r="280" spans="1:4" x14ac:dyDescent="0.2">
      <c r="A280" s="54">
        <v>219</v>
      </c>
      <c r="B280" s="1221">
        <f>'Assets-Liab 5-6'!M40</f>
        <v>250588776</v>
      </c>
      <c r="D280" s="13" t="str">
        <f t="shared" si="3"/>
        <v>Error?</v>
      </c>
    </row>
    <row r="281" spans="1:4" x14ac:dyDescent="0.2">
      <c r="A281" s="54">
        <v>220</v>
      </c>
      <c r="B281" s="1221">
        <f>'Assets-Liab 5-6'!M41</f>
        <v>250588776</v>
      </c>
      <c r="C281" s="13" t="s">
        <v>652</v>
      </c>
      <c r="D281" s="13" t="str">
        <f t="shared" si="3"/>
        <v>Error?</v>
      </c>
    </row>
    <row r="282" spans="1:4" x14ac:dyDescent="0.2">
      <c r="A282" s="54">
        <v>221</v>
      </c>
      <c r="B282" s="1221">
        <f>'Assets-Liab 5-6'!N21</f>
        <v>8947398</v>
      </c>
      <c r="D282" s="13" t="str">
        <f t="shared" si="3"/>
        <v>Error?</v>
      </c>
    </row>
    <row r="283" spans="1:4" x14ac:dyDescent="0.2">
      <c r="A283" s="54">
        <v>222</v>
      </c>
      <c r="B283" s="1221">
        <f>'Assets-Liab 5-6'!N22</f>
        <v>118585602</v>
      </c>
      <c r="D283" s="13" t="str">
        <f t="shared" si="3"/>
        <v>Error?</v>
      </c>
    </row>
    <row r="284" spans="1:4" x14ac:dyDescent="0.2">
      <c r="A284" s="54">
        <v>223</v>
      </c>
      <c r="B284" s="1221">
        <f>'Assets-Liab 5-6'!N23</f>
        <v>127533000</v>
      </c>
      <c r="C284" s="13" t="s">
        <v>652</v>
      </c>
      <c r="D284" s="13" t="str">
        <f t="shared" si="3"/>
        <v>Error?</v>
      </c>
    </row>
    <row r="285" spans="1:4" x14ac:dyDescent="0.2">
      <c r="A285" s="54">
        <v>224</v>
      </c>
      <c r="B285" s="1221">
        <f>'Assets-Liab 5-6'!N36</f>
        <v>127533000</v>
      </c>
      <c r="D285" s="13" t="str">
        <f t="shared" si="3"/>
        <v>Error?</v>
      </c>
    </row>
    <row r="286" spans="1:4" x14ac:dyDescent="0.2">
      <c r="A286" s="82">
        <v>225</v>
      </c>
      <c r="D286" s="13" t="str">
        <f t="shared" si="3"/>
        <v>OK</v>
      </c>
    </row>
    <row r="287" spans="1:4" x14ac:dyDescent="0.2">
      <c r="A287" s="54">
        <v>226</v>
      </c>
      <c r="B287" s="1221">
        <f>'Assets-Liab 5-6'!N37</f>
        <v>127533000</v>
      </c>
      <c r="C287" s="13" t="s">
        <v>652</v>
      </c>
      <c r="D287" s="13" t="str">
        <f t="shared" si="3"/>
        <v>Error?</v>
      </c>
    </row>
    <row r="288" spans="1:4" x14ac:dyDescent="0.2">
      <c r="A288" s="54">
        <v>227</v>
      </c>
      <c r="B288" s="1221">
        <f>'Assets-Liab 5-6'!N41</f>
        <v>127533000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7405000</v>
      </c>
      <c r="D618" s="13" t="str">
        <f t="shared" si="8"/>
        <v>Error?</v>
      </c>
    </row>
    <row r="619" spans="1:4" x14ac:dyDescent="0.2">
      <c r="A619" s="54">
        <v>558</v>
      </c>
      <c r="B619" s="1221">
        <f>'Acct Summary 7-8'!H34</f>
        <v>756421</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38191298</v>
      </c>
      <c r="D705" s="13" t="str">
        <f t="shared" si="10"/>
        <v>Error?</v>
      </c>
    </row>
    <row r="706" spans="1:4" x14ac:dyDescent="0.2">
      <c r="A706" s="54">
        <v>645</v>
      </c>
      <c r="B706" s="1221">
        <f>'Expenditures 15-22'!C16</f>
        <v>395375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4999196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10452</v>
      </c>
      <c r="D717" s="13" t="str">
        <f t="shared" si="10"/>
        <v>Error?</v>
      </c>
    </row>
    <row r="718" spans="1:4" x14ac:dyDescent="0.2">
      <c r="A718" s="54">
        <v>657</v>
      </c>
      <c r="B718" s="1221">
        <f>'Expenditures 15-22'!C14</f>
        <v>2236853</v>
      </c>
      <c r="D718" s="13" t="str">
        <f t="shared" si="10"/>
        <v>Error?</v>
      </c>
    </row>
    <row r="719" spans="1:4" x14ac:dyDescent="0.2">
      <c r="A719" s="54">
        <v>658</v>
      </c>
      <c r="B719" s="1221">
        <f>'Expenditures 15-22'!C15</f>
        <v>173306</v>
      </c>
      <c r="D719" s="13" t="str">
        <f t="shared" si="10"/>
        <v>Error?</v>
      </c>
    </row>
    <row r="720" spans="1:4" x14ac:dyDescent="0.2">
      <c r="A720" s="54">
        <v>659</v>
      </c>
      <c r="B720" s="1221">
        <f>'Expenditures 15-22'!C33</f>
        <v>59342092</v>
      </c>
      <c r="C720" s="13" t="s">
        <v>652</v>
      </c>
      <c r="D720" s="13" t="str">
        <f t="shared" si="10"/>
        <v>Error?</v>
      </c>
    </row>
    <row r="721" spans="1:4" x14ac:dyDescent="0.2">
      <c r="A721" s="54">
        <v>660</v>
      </c>
      <c r="B721" s="1221">
        <f>'Expenditures 15-22'!C36</f>
        <v>2058696</v>
      </c>
      <c r="D721" s="13" t="str">
        <f t="shared" si="10"/>
        <v>Error?</v>
      </c>
    </row>
    <row r="722" spans="1:4" x14ac:dyDescent="0.2">
      <c r="A722" s="54">
        <v>661</v>
      </c>
      <c r="B722" s="1221">
        <f>'Expenditures 15-22'!C37</f>
        <v>1284723</v>
      </c>
      <c r="D722" s="13" t="str">
        <f t="shared" si="10"/>
        <v>Error?</v>
      </c>
    </row>
    <row r="723" spans="1:4" x14ac:dyDescent="0.2">
      <c r="A723" s="54">
        <v>662</v>
      </c>
      <c r="B723" s="1221">
        <f>'Expenditures 15-22'!C38</f>
        <v>901758</v>
      </c>
      <c r="D723" s="13" t="str">
        <f t="shared" si="10"/>
        <v>Error?</v>
      </c>
    </row>
    <row r="724" spans="1:4" x14ac:dyDescent="0.2">
      <c r="A724" s="54">
        <v>663</v>
      </c>
      <c r="B724" s="1221">
        <f>'Expenditures 15-22'!C39</f>
        <v>962648</v>
      </c>
      <c r="D724" s="13" t="str">
        <f t="shared" si="10"/>
        <v>Error?</v>
      </c>
    </row>
    <row r="725" spans="1:4" x14ac:dyDescent="0.2">
      <c r="A725" s="54">
        <v>664</v>
      </c>
      <c r="B725" s="1221">
        <f>'Expenditures 15-22'!C40</f>
        <v>1313483</v>
      </c>
      <c r="D725" s="13" t="str">
        <f t="shared" si="10"/>
        <v>Error?</v>
      </c>
    </row>
    <row r="726" spans="1:4" x14ac:dyDescent="0.2">
      <c r="A726" s="54">
        <v>665</v>
      </c>
      <c r="B726" s="1221">
        <f>'Expenditures 15-22'!C41</f>
        <v>257273</v>
      </c>
      <c r="D726" s="13" t="str">
        <f t="shared" si="10"/>
        <v>Error?</v>
      </c>
    </row>
    <row r="727" spans="1:4" x14ac:dyDescent="0.2">
      <c r="A727" s="54">
        <v>666</v>
      </c>
      <c r="B727" s="1221">
        <f>'Expenditures 15-22'!C42</f>
        <v>6778581</v>
      </c>
      <c r="C727" s="13" t="s">
        <v>652</v>
      </c>
      <c r="D727" s="13" t="str">
        <f t="shared" si="10"/>
        <v>Error?</v>
      </c>
    </row>
    <row r="728" spans="1:4" x14ac:dyDescent="0.2">
      <c r="A728" s="54">
        <v>667</v>
      </c>
      <c r="B728" s="1221">
        <f>'Expenditures 15-22'!C44</f>
        <v>3055454</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241862</v>
      </c>
      <c r="D730" s="13" t="str">
        <f t="shared" si="10"/>
        <v>Error?</v>
      </c>
    </row>
    <row r="731" spans="1:4" x14ac:dyDescent="0.2">
      <c r="A731" s="54">
        <v>670</v>
      </c>
      <c r="B731" s="1221">
        <f>'Expenditures 15-22'!C47</f>
        <v>3297316</v>
      </c>
      <c r="C731" s="13" t="s">
        <v>652</v>
      </c>
      <c r="D731" s="13" t="str">
        <f t="shared" si="10"/>
        <v>Error?</v>
      </c>
    </row>
    <row r="732" spans="1:4" x14ac:dyDescent="0.2">
      <c r="A732" s="54">
        <v>671</v>
      </c>
      <c r="B732" s="1221">
        <f>'Expenditures 15-22'!C49</f>
        <v>59426</v>
      </c>
      <c r="D732" s="13" t="str">
        <f t="shared" si="10"/>
        <v>Error?</v>
      </c>
    </row>
    <row r="733" spans="1:4" x14ac:dyDescent="0.2">
      <c r="A733" s="54">
        <v>672</v>
      </c>
      <c r="B733" s="1221">
        <f>'Expenditures 15-22'!C50</f>
        <v>222466</v>
      </c>
      <c r="D733" s="13" t="str">
        <f t="shared" si="10"/>
        <v>Error?</v>
      </c>
    </row>
    <row r="734" spans="1:4" x14ac:dyDescent="0.2">
      <c r="A734" s="54">
        <v>673</v>
      </c>
      <c r="B734" s="1221">
        <f>'Expenditures 15-22'!C53</f>
        <v>396483</v>
      </c>
      <c r="C734" s="13" t="s">
        <v>652</v>
      </c>
      <c r="D734" s="13" t="str">
        <f t="shared" si="10"/>
        <v>Error?</v>
      </c>
    </row>
    <row r="735" spans="1:4" x14ac:dyDescent="0.2">
      <c r="A735" s="54">
        <v>674</v>
      </c>
      <c r="B735" s="1221">
        <f>'Expenditures 15-22'!C55</f>
        <v>4402722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4402722</v>
      </c>
      <c r="C737" s="13" t="s">
        <v>652</v>
      </c>
      <c r="D737" s="13" t="str">
        <f t="shared" si="10"/>
        <v>Error?</v>
      </c>
    </row>
    <row r="738" spans="1:4" x14ac:dyDescent="0.2">
      <c r="A738" s="54">
        <v>677</v>
      </c>
      <c r="B738" s="1221">
        <f>'Expenditures 15-22'!C59</f>
        <v>108607</v>
      </c>
      <c r="D738" s="13" t="str">
        <f t="shared" si="10"/>
        <v>Error?</v>
      </c>
    </row>
    <row r="739" spans="1:4" x14ac:dyDescent="0.2">
      <c r="A739" s="54">
        <v>678</v>
      </c>
      <c r="B739" s="1221">
        <f>'Expenditures 15-22'!C60</f>
        <v>394450</v>
      </c>
      <c r="D739" s="13" t="str">
        <f t="shared" si="10"/>
        <v>Error?</v>
      </c>
    </row>
    <row r="740" spans="1:4" x14ac:dyDescent="0.2">
      <c r="A740" s="54">
        <v>679</v>
      </c>
      <c r="B740" s="1221">
        <f>'Expenditures 15-22'!C61</f>
        <v>563537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350667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1417261</v>
      </c>
      <c r="C745" s="13" t="s">
        <v>652</v>
      </c>
      <c r="D745" s="13" t="str">
        <f t="shared" si="10"/>
        <v>Error?</v>
      </c>
    </row>
    <row r="746" spans="1:4" x14ac:dyDescent="0.2">
      <c r="A746" s="54">
        <v>685</v>
      </c>
      <c r="B746" s="1221">
        <f>'Expenditures 15-22'!C67</f>
        <v>47982</v>
      </c>
      <c r="D746" s="13" t="str">
        <f t="shared" si="10"/>
        <v>Error?</v>
      </c>
    </row>
    <row r="747" spans="1:4" x14ac:dyDescent="0.2">
      <c r="A747" s="54">
        <v>686</v>
      </c>
      <c r="B747" s="1221">
        <f>'Expenditures 15-22'!C68</f>
        <v>29243</v>
      </c>
      <c r="D747" s="13" t="str">
        <f t="shared" si="10"/>
        <v>Error?</v>
      </c>
    </row>
    <row r="748" spans="1:4" x14ac:dyDescent="0.2">
      <c r="A748" s="54">
        <v>687</v>
      </c>
      <c r="B748" s="1221">
        <f>'Expenditures 15-22'!C69</f>
        <v>203360</v>
      </c>
      <c r="D748" s="13" t="str">
        <f t="shared" si="10"/>
        <v>Error?</v>
      </c>
    </row>
    <row r="749" spans="1:4" x14ac:dyDescent="0.2">
      <c r="A749" s="54">
        <v>688</v>
      </c>
      <c r="B749" s="1221">
        <f>'Expenditures 15-22'!C70</f>
        <v>378297</v>
      </c>
      <c r="D749" s="13" t="str">
        <f t="shared" si="10"/>
        <v>Error?</v>
      </c>
    </row>
    <row r="750" spans="1:4" x14ac:dyDescent="0.2">
      <c r="A750" s="82">
        <v>689</v>
      </c>
      <c r="D750" s="13" t="str">
        <f t="shared" si="10"/>
        <v>OK</v>
      </c>
    </row>
    <row r="751" spans="1:4" x14ac:dyDescent="0.2">
      <c r="A751" s="54">
        <v>690</v>
      </c>
      <c r="B751" s="1221">
        <f>'Expenditures 15-22'!C71</f>
        <v>890738</v>
      </c>
      <c r="D751" s="13" t="str">
        <f t="shared" si="10"/>
        <v>Error?</v>
      </c>
    </row>
    <row r="752" spans="1:4" x14ac:dyDescent="0.2">
      <c r="A752" s="82">
        <v>691</v>
      </c>
      <c r="D752" s="13" t="str">
        <f t="shared" si="10"/>
        <v>OK</v>
      </c>
    </row>
    <row r="753" spans="1:4" x14ac:dyDescent="0.2">
      <c r="A753" s="54">
        <v>692</v>
      </c>
      <c r="B753" s="1221">
        <f>'Expenditures 15-22'!C72</f>
        <v>1549620</v>
      </c>
      <c r="C753" s="13" t="s">
        <v>652</v>
      </c>
      <c r="D753" s="13" t="str">
        <f t="shared" si="10"/>
        <v>Error?</v>
      </c>
    </row>
    <row r="754" spans="1:4" x14ac:dyDescent="0.2">
      <c r="A754" s="54">
        <v>693</v>
      </c>
      <c r="B754" s="1221">
        <f>'Expenditures 15-22'!C73</f>
        <v>37863</v>
      </c>
      <c r="D754" s="13" t="str">
        <f t="shared" si="10"/>
        <v>Error?</v>
      </c>
    </row>
    <row r="755" spans="1:4" x14ac:dyDescent="0.2">
      <c r="A755" s="54">
        <v>694</v>
      </c>
      <c r="B755" s="1221">
        <f>'Expenditures 15-22'!C74</f>
        <v>17879846</v>
      </c>
      <c r="C755" s="13" t="s">
        <v>652</v>
      </c>
      <c r="D755" s="13" t="str">
        <f t="shared" si="10"/>
        <v>Error?</v>
      </c>
    </row>
    <row r="756" spans="1:4" x14ac:dyDescent="0.2">
      <c r="A756" s="54">
        <v>695</v>
      </c>
      <c r="B756" s="1221">
        <f>'Expenditures 15-22'!C75</f>
        <v>563219</v>
      </c>
      <c r="D756" s="13" t="str">
        <f t="shared" si="10"/>
        <v>Error?</v>
      </c>
    </row>
    <row r="757" spans="1:4" x14ac:dyDescent="0.2">
      <c r="A757" s="54">
        <v>696</v>
      </c>
      <c r="B757" s="1221">
        <f>'Expenditures 15-22'!C114</f>
        <v>77785157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9898933</v>
      </c>
      <c r="D763" s="13" t="str">
        <f t="shared" si="10"/>
        <v>Error?</v>
      </c>
    </row>
    <row r="764" spans="1:4" x14ac:dyDescent="0.2">
      <c r="A764" s="54">
        <v>703</v>
      </c>
      <c r="B764" s="1221">
        <f>'Expenditures 15-22'!D16</f>
        <v>105760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1202081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457</v>
      </c>
      <c r="D775" s="13" t="str">
        <f t="shared" si="11"/>
        <v>Error?</v>
      </c>
    </row>
    <row r="776" spans="1:4" x14ac:dyDescent="0.2">
      <c r="A776" s="54">
        <v>715</v>
      </c>
      <c r="B776" s="1221">
        <f>'Expenditures 15-22'!D14</f>
        <v>301327</v>
      </c>
      <c r="D776" s="13" t="str">
        <f t="shared" si="11"/>
        <v>Error?</v>
      </c>
    </row>
    <row r="777" spans="1:4" x14ac:dyDescent="0.2">
      <c r="A777" s="54">
        <v>716</v>
      </c>
      <c r="B777" s="1221">
        <f>'Expenditures 15-22'!D15</f>
        <v>18935</v>
      </c>
      <c r="D777" s="13" t="str">
        <f t="shared" si="11"/>
        <v>Error?</v>
      </c>
    </row>
    <row r="778" spans="1:4" x14ac:dyDescent="0.2">
      <c r="A778" s="54">
        <v>717</v>
      </c>
      <c r="B778" s="1221">
        <f>'Expenditures 15-22'!D33</f>
        <v>15676679</v>
      </c>
      <c r="C778" s="13" t="s">
        <v>652</v>
      </c>
      <c r="D778" s="13" t="str">
        <f t="shared" si="11"/>
        <v>Error?</v>
      </c>
    </row>
    <row r="779" spans="1:4" x14ac:dyDescent="0.2">
      <c r="A779" s="54">
        <v>718</v>
      </c>
      <c r="B779" s="1221">
        <f>'Expenditures 15-22'!D36</f>
        <v>499537</v>
      </c>
      <c r="D779" s="13" t="str">
        <f t="shared" si="11"/>
        <v>Error?</v>
      </c>
    </row>
    <row r="780" spans="1:4" x14ac:dyDescent="0.2">
      <c r="A780" s="54">
        <v>719</v>
      </c>
      <c r="B780" s="1221">
        <f>'Expenditures 15-22'!D37</f>
        <v>271827</v>
      </c>
      <c r="D780" s="13" t="str">
        <f t="shared" si="11"/>
        <v>Error?</v>
      </c>
    </row>
    <row r="781" spans="1:4" x14ac:dyDescent="0.2">
      <c r="A781" s="54">
        <v>720</v>
      </c>
      <c r="B781" s="1221">
        <f>'Expenditures 15-22'!D38</f>
        <v>270914</v>
      </c>
      <c r="D781" s="13" t="str">
        <f t="shared" si="11"/>
        <v>Error?</v>
      </c>
    </row>
    <row r="782" spans="1:4" x14ac:dyDescent="0.2">
      <c r="A782" s="54">
        <v>721</v>
      </c>
      <c r="B782" s="1221">
        <f>'Expenditures 15-22'!D39</f>
        <v>223532</v>
      </c>
      <c r="D782" s="13" t="str">
        <f t="shared" si="11"/>
        <v>Error?</v>
      </c>
    </row>
    <row r="783" spans="1:4" x14ac:dyDescent="0.2">
      <c r="A783" s="54">
        <v>722</v>
      </c>
      <c r="B783" s="1221">
        <f>'Expenditures 15-22'!D40</f>
        <v>366362</v>
      </c>
      <c r="D783" s="13" t="str">
        <f t="shared" si="11"/>
        <v>Error?</v>
      </c>
    </row>
    <row r="784" spans="1:4" x14ac:dyDescent="0.2">
      <c r="A784" s="54">
        <v>723</v>
      </c>
      <c r="B784" s="1221">
        <f>'Expenditures 15-22'!D41</f>
        <v>236</v>
      </c>
      <c r="D784" s="13" t="str">
        <f t="shared" si="11"/>
        <v>Error?</v>
      </c>
    </row>
    <row r="785" spans="1:4" x14ac:dyDescent="0.2">
      <c r="A785" s="54">
        <v>724</v>
      </c>
      <c r="B785" s="1221">
        <f>'Expenditures 15-22'!D42</f>
        <v>1632408</v>
      </c>
      <c r="C785" s="13" t="s">
        <v>652</v>
      </c>
      <c r="D785" s="13" t="str">
        <f t="shared" si="11"/>
        <v>Error?</v>
      </c>
    </row>
    <row r="786" spans="1:4" x14ac:dyDescent="0.2">
      <c r="A786" s="54">
        <v>725</v>
      </c>
      <c r="B786" s="1221">
        <f>'Expenditures 15-22'!D44</f>
        <v>787519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38412</v>
      </c>
      <c r="D788" s="13" t="str">
        <f t="shared" si="11"/>
        <v>Error?</v>
      </c>
    </row>
    <row r="789" spans="1:4" x14ac:dyDescent="0.2">
      <c r="A789" s="54">
        <v>728</v>
      </c>
      <c r="B789" s="1221">
        <f>'Expenditures 15-22'!D47</f>
        <v>825931</v>
      </c>
      <c r="C789" s="13" t="s">
        <v>652</v>
      </c>
      <c r="D789" s="13" t="str">
        <f t="shared" si="11"/>
        <v>Error?</v>
      </c>
    </row>
    <row r="790" spans="1:4" x14ac:dyDescent="0.2">
      <c r="A790" s="54">
        <v>729</v>
      </c>
      <c r="B790" s="1221">
        <f>'Expenditures 15-22'!D49</f>
        <v>18797</v>
      </c>
      <c r="D790" s="13" t="str">
        <f t="shared" si="11"/>
        <v>Error?</v>
      </c>
    </row>
    <row r="791" spans="1:4" x14ac:dyDescent="0.2">
      <c r="A791" s="54">
        <v>730</v>
      </c>
      <c r="B791" s="1221">
        <f>'Expenditures 15-22'!D50</f>
        <v>38133</v>
      </c>
      <c r="D791" s="13" t="str">
        <f t="shared" si="11"/>
        <v>Error?</v>
      </c>
    </row>
    <row r="792" spans="1:4" x14ac:dyDescent="0.2">
      <c r="A792" s="54">
        <v>731</v>
      </c>
      <c r="B792" s="1221">
        <f>'Expenditures 15-22'!D53</f>
        <v>76742</v>
      </c>
      <c r="C792" s="13" t="s">
        <v>652</v>
      </c>
      <c r="D792" s="13" t="str">
        <f t="shared" si="11"/>
        <v>Error?</v>
      </c>
    </row>
    <row r="793" spans="1:4" x14ac:dyDescent="0.2">
      <c r="A793" s="54">
        <v>732</v>
      </c>
      <c r="B793" s="1221">
        <f>'Expenditures 15-22'!D55</f>
        <v>970453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970453</v>
      </c>
      <c r="C795" s="13" t="s">
        <v>652</v>
      </c>
      <c r="D795" s="13" t="str">
        <f t="shared" si="11"/>
        <v>Error?</v>
      </c>
    </row>
    <row r="796" spans="1:4" x14ac:dyDescent="0.2">
      <c r="A796" s="54">
        <v>735</v>
      </c>
      <c r="B796" s="1221">
        <f>'Expenditures 15-22'!D59</f>
        <v>19275</v>
      </c>
      <c r="D796" s="13" t="str">
        <f t="shared" si="11"/>
        <v>Error?</v>
      </c>
    </row>
    <row r="797" spans="1:4" x14ac:dyDescent="0.2">
      <c r="A797" s="54">
        <v>736</v>
      </c>
      <c r="B797" s="1221">
        <f>'Expenditures 15-22'!D60</f>
        <v>101030</v>
      </c>
      <c r="D797" s="13" t="str">
        <f t="shared" si="11"/>
        <v>Error?</v>
      </c>
    </row>
    <row r="798" spans="1:4" x14ac:dyDescent="0.2">
      <c r="A798" s="54">
        <v>737</v>
      </c>
      <c r="B798" s="1221">
        <f>'Expenditures 15-22'!D61</f>
        <v>100758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21085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242148</v>
      </c>
      <c r="C803" s="13" t="s">
        <v>652</v>
      </c>
      <c r="D803" s="13" t="str">
        <f t="shared" si="11"/>
        <v>Error?</v>
      </c>
    </row>
    <row r="804" spans="1:4" x14ac:dyDescent="0.2">
      <c r="A804" s="54">
        <v>743</v>
      </c>
      <c r="B804" s="1221">
        <f>'Expenditures 15-22'!D67</f>
        <v>12908</v>
      </c>
      <c r="D804" s="13" t="str">
        <f t="shared" si="11"/>
        <v>Error?</v>
      </c>
    </row>
    <row r="805" spans="1:4" x14ac:dyDescent="0.2">
      <c r="A805" s="54">
        <v>744</v>
      </c>
      <c r="B805" s="1221">
        <f>'Expenditures 15-22'!D68</f>
        <v>5526</v>
      </c>
      <c r="D805" s="13" t="str">
        <f t="shared" si="11"/>
        <v>Error?</v>
      </c>
    </row>
    <row r="806" spans="1:4" x14ac:dyDescent="0.2">
      <c r="A806" s="54">
        <v>745</v>
      </c>
      <c r="B806" s="1221">
        <f>'Expenditures 15-22'!D69</f>
        <v>22781</v>
      </c>
      <c r="D806" s="13" t="str">
        <f t="shared" si="11"/>
        <v>Error?</v>
      </c>
    </row>
    <row r="807" spans="1:4" x14ac:dyDescent="0.2">
      <c r="A807" s="54">
        <v>746</v>
      </c>
      <c r="B807" s="1221">
        <f>'Expenditures 15-22'!D70</f>
        <v>100138</v>
      </c>
      <c r="D807" s="13" t="str">
        <f t="shared" si="11"/>
        <v>Error?</v>
      </c>
    </row>
    <row r="808" spans="1:4" x14ac:dyDescent="0.2">
      <c r="A808" s="82">
        <v>747</v>
      </c>
      <c r="D808" s="13" t="str">
        <f t="shared" si="11"/>
        <v>OK</v>
      </c>
    </row>
    <row r="809" spans="1:4" x14ac:dyDescent="0.2">
      <c r="A809" s="54">
        <v>748</v>
      </c>
      <c r="B809" s="1221">
        <f>'Expenditures 15-22'!D71</f>
        <v>194319</v>
      </c>
      <c r="D809" s="13" t="str">
        <f t="shared" si="11"/>
        <v>Error?</v>
      </c>
    </row>
    <row r="810" spans="1:4" x14ac:dyDescent="0.2">
      <c r="A810" s="82">
        <v>749</v>
      </c>
      <c r="D810" s="13" t="str">
        <f t="shared" si="11"/>
        <v>OK</v>
      </c>
    </row>
    <row r="811" spans="1:4" x14ac:dyDescent="0.2">
      <c r="A811" s="54">
        <v>750</v>
      </c>
      <c r="B811" s="1221">
        <f>'Expenditures 15-22'!D72</f>
        <v>335672</v>
      </c>
      <c r="C811" s="13" t="s">
        <v>652</v>
      </c>
      <c r="D811" s="13" t="str">
        <f t="shared" si="11"/>
        <v>Error?</v>
      </c>
    </row>
    <row r="812" spans="1:4" x14ac:dyDescent="0.2">
      <c r="A812" s="54">
        <v>751</v>
      </c>
      <c r="B812" s="1221">
        <f>'Expenditures 15-22'!D73</f>
        <v>6856</v>
      </c>
      <c r="D812" s="13" t="str">
        <f t="shared" si="11"/>
        <v>Error?</v>
      </c>
    </row>
    <row r="813" spans="1:4" x14ac:dyDescent="0.2">
      <c r="A813" s="54">
        <v>752</v>
      </c>
      <c r="B813" s="1221">
        <f>'Expenditures 15-22'!D74</f>
        <v>4090210</v>
      </c>
      <c r="C813" s="13" t="s">
        <v>652</v>
      </c>
      <c r="D813" s="13" t="str">
        <f t="shared" si="11"/>
        <v>Error?</v>
      </c>
    </row>
    <row r="814" spans="1:4" x14ac:dyDescent="0.2">
      <c r="A814" s="54">
        <v>753</v>
      </c>
      <c r="B814" s="1221">
        <f>'Expenditures 15-22'!D75</f>
        <v>203229</v>
      </c>
      <c r="D814" s="13" t="str">
        <f t="shared" si="11"/>
        <v>Error?</v>
      </c>
    </row>
    <row r="815" spans="1:4" x14ac:dyDescent="0.2">
      <c r="A815" s="54">
        <v>754</v>
      </c>
      <c r="B815" s="1221">
        <f>'Expenditures 15-22'!D114</f>
        <v>19970118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455752</v>
      </c>
      <c r="D821" s="13" t="str">
        <f t="shared" si="11"/>
        <v>Error?</v>
      </c>
    </row>
    <row r="822" spans="1:4" x14ac:dyDescent="0.2">
      <c r="A822" s="54">
        <v>761</v>
      </c>
      <c r="B822" s="1221">
        <f>'Expenditures 15-22'!E16</f>
        <v>31501</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17548</v>
      </c>
      <c r="D833" s="13" t="str">
        <f t="shared" si="12"/>
        <v>Error?</v>
      </c>
    </row>
    <row r="834" spans="1:4" x14ac:dyDescent="0.2">
      <c r="A834" s="54">
        <v>773</v>
      </c>
      <c r="B834" s="1221">
        <f>'Expenditures 15-22'!E14</f>
        <v>450376</v>
      </c>
      <c r="D834" s="13" t="str">
        <f t="shared" si="12"/>
        <v>Error?</v>
      </c>
    </row>
    <row r="835" spans="1:4" x14ac:dyDescent="0.2">
      <c r="A835" s="54">
        <v>774</v>
      </c>
      <c r="B835" s="1221">
        <f>'Expenditures 15-22'!E15</f>
        <v>1100</v>
      </c>
      <c r="D835" s="13" t="str">
        <f t="shared" si="12"/>
        <v>Error?</v>
      </c>
    </row>
    <row r="836" spans="1:4" x14ac:dyDescent="0.2">
      <c r="A836" s="54">
        <v>775</v>
      </c>
      <c r="B836" s="1221">
        <f>'Expenditures 15-22'!E33</f>
        <v>1150499</v>
      </c>
      <c r="C836" s="13" t="s">
        <v>652</v>
      </c>
      <c r="D836" s="13" t="str">
        <f t="shared" si="12"/>
        <v>Error?</v>
      </c>
    </row>
    <row r="837" spans="1:4" x14ac:dyDescent="0.2">
      <c r="A837" s="54">
        <v>776</v>
      </c>
      <c r="B837" s="1221">
        <f>'Expenditures 15-22'!E36</f>
        <v>101844</v>
      </c>
      <c r="D837" s="13" t="str">
        <f t="shared" si="12"/>
        <v>Error?</v>
      </c>
    </row>
    <row r="838" spans="1:4" x14ac:dyDescent="0.2">
      <c r="A838" s="54">
        <v>777</v>
      </c>
      <c r="B838" s="1221">
        <f>'Expenditures 15-22'!E37</f>
        <v>1000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19835</v>
      </c>
      <c r="D841" s="13" t="str">
        <f t="shared" si="12"/>
        <v>Error?</v>
      </c>
    </row>
    <row r="842" spans="1:4" x14ac:dyDescent="0.2">
      <c r="A842" s="54">
        <v>781</v>
      </c>
      <c r="B842" s="1221">
        <f>'Expenditures 15-22'!E41</f>
        <v>743</v>
      </c>
      <c r="D842" s="13" t="str">
        <f t="shared" si="12"/>
        <v>Error?</v>
      </c>
    </row>
    <row r="843" spans="1:4" x14ac:dyDescent="0.2">
      <c r="A843" s="54">
        <v>782</v>
      </c>
      <c r="B843" s="1221">
        <f>'Expenditures 15-22'!E42</f>
        <v>123422</v>
      </c>
      <c r="C843" s="13" t="s">
        <v>652</v>
      </c>
      <c r="D843" s="13" t="str">
        <f t="shared" si="12"/>
        <v>Error?</v>
      </c>
    </row>
    <row r="844" spans="1:4" x14ac:dyDescent="0.2">
      <c r="A844" s="54">
        <v>783</v>
      </c>
      <c r="B844" s="1221">
        <f>'Expenditures 15-22'!E44</f>
        <v>366725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371893</v>
      </c>
      <c r="D846" s="13" t="str">
        <f t="shared" si="12"/>
        <v>Error?</v>
      </c>
    </row>
    <row r="847" spans="1:4" x14ac:dyDescent="0.2">
      <c r="A847" s="54">
        <v>786</v>
      </c>
      <c r="B847" s="1221">
        <f>'Expenditures 15-22'!E47</f>
        <v>738618</v>
      </c>
      <c r="C847" s="13" t="s">
        <v>652</v>
      </c>
      <c r="D847" s="13" t="str">
        <f t="shared" si="12"/>
        <v>Error?</v>
      </c>
    </row>
    <row r="848" spans="1:4" x14ac:dyDescent="0.2">
      <c r="A848" s="54">
        <v>787</v>
      </c>
      <c r="B848" s="1221">
        <f>'Expenditures 15-22'!E49</f>
        <v>5374</v>
      </c>
      <c r="D848" s="13" t="str">
        <f t="shared" si="12"/>
        <v>Error?</v>
      </c>
    </row>
    <row r="849" spans="1:4" x14ac:dyDescent="0.2">
      <c r="A849" s="54">
        <v>788</v>
      </c>
      <c r="B849" s="1221">
        <f>'Expenditures 15-22'!E50</f>
        <v>135304</v>
      </c>
      <c r="D849" s="13" t="str">
        <f t="shared" si="12"/>
        <v>Error?</v>
      </c>
    </row>
    <row r="850" spans="1:4" x14ac:dyDescent="0.2">
      <c r="A850" s="54">
        <v>789</v>
      </c>
      <c r="B850" s="1221">
        <f>'Expenditures 15-22'!E53</f>
        <v>333445</v>
      </c>
      <c r="C850" s="13" t="s">
        <v>652</v>
      </c>
      <c r="D850" s="13" t="str">
        <f t="shared" si="12"/>
        <v>Error?</v>
      </c>
    </row>
    <row r="851" spans="1:4" x14ac:dyDescent="0.2">
      <c r="A851" s="54">
        <v>790</v>
      </c>
      <c r="B851" s="1221">
        <f>'Expenditures 15-22'!E55</f>
        <v>112240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112240</v>
      </c>
      <c r="C853" s="13" t="s">
        <v>652</v>
      </c>
      <c r="D853" s="13" t="str">
        <f t="shared" si="12"/>
        <v>Error?</v>
      </c>
    </row>
    <row r="854" spans="1:4" x14ac:dyDescent="0.2">
      <c r="A854" s="54">
        <v>793</v>
      </c>
      <c r="B854" s="1221">
        <f>'Expenditures 15-22'!E59</f>
        <v>121692</v>
      </c>
      <c r="D854" s="13" t="str">
        <f t="shared" si="12"/>
        <v>Error?</v>
      </c>
    </row>
    <row r="855" spans="1:4" x14ac:dyDescent="0.2">
      <c r="A855" s="54">
        <v>794</v>
      </c>
      <c r="B855" s="1221">
        <f>'Expenditures 15-22'!E60</f>
        <v>307765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15134</v>
      </c>
      <c r="D857" s="13" t="str">
        <f t="shared" si="12"/>
        <v>Error?</v>
      </c>
    </row>
    <row r="858" spans="1:4" x14ac:dyDescent="0.2">
      <c r="A858" s="54">
        <v>797</v>
      </c>
      <c r="B858" s="1221">
        <f>'Expenditures 15-22'!E63</f>
        <v>4877666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5322257</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30000</v>
      </c>
      <c r="D863" s="13" t="str">
        <f t="shared" si="12"/>
        <v>Error?</v>
      </c>
    </row>
    <row r="864" spans="1:4" x14ac:dyDescent="0.2">
      <c r="A864" s="54">
        <v>803</v>
      </c>
      <c r="B864" s="1221">
        <f>'Expenditures 15-22'!E69</f>
        <v>144715</v>
      </c>
      <c r="D864" s="13" t="str">
        <f t="shared" si="12"/>
        <v>Error?</v>
      </c>
    </row>
    <row r="865" spans="1:4" x14ac:dyDescent="0.2">
      <c r="A865" s="54">
        <v>804</v>
      </c>
      <c r="B865" s="1221">
        <f>'Expenditures 15-22'!E70</f>
        <v>18274</v>
      </c>
      <c r="D865" s="13" t="str">
        <f t="shared" si="12"/>
        <v>Error?</v>
      </c>
    </row>
    <row r="866" spans="1:4" x14ac:dyDescent="0.2">
      <c r="A866" s="82">
        <v>805</v>
      </c>
      <c r="D866" s="13" t="str">
        <f t="shared" si="12"/>
        <v>OK</v>
      </c>
    </row>
    <row r="867" spans="1:4" x14ac:dyDescent="0.2">
      <c r="A867" s="54">
        <v>806</v>
      </c>
      <c r="B867" s="1221">
        <f>'Expenditures 15-22'!E71</f>
        <v>2202382</v>
      </c>
      <c r="D867" s="13" t="str">
        <f t="shared" si="12"/>
        <v>Error?</v>
      </c>
    </row>
    <row r="868" spans="1:4" x14ac:dyDescent="0.2">
      <c r="A868" s="82">
        <v>807</v>
      </c>
      <c r="D868" s="13" t="str">
        <f t="shared" si="12"/>
        <v>OK</v>
      </c>
    </row>
    <row r="869" spans="1:4" x14ac:dyDescent="0.2">
      <c r="A869" s="54">
        <v>808</v>
      </c>
      <c r="B869" s="1221">
        <f>'Expenditures 15-22'!E72</f>
        <v>2395371</v>
      </c>
      <c r="C869" s="13" t="s">
        <v>652</v>
      </c>
      <c r="D869" s="13" t="str">
        <f t="shared" si="12"/>
        <v>Error?</v>
      </c>
    </row>
    <row r="870" spans="1:4" x14ac:dyDescent="0.2">
      <c r="A870" s="54">
        <v>809</v>
      </c>
      <c r="B870" s="1221">
        <f>'Expenditures 15-22'!E73</f>
        <v>69795</v>
      </c>
      <c r="D870" s="13" t="str">
        <f t="shared" si="12"/>
        <v>Error?</v>
      </c>
    </row>
    <row r="871" spans="1:4" x14ac:dyDescent="0.2">
      <c r="A871" s="54">
        <v>810</v>
      </c>
      <c r="B871" s="1221">
        <f>'Expenditures 15-22'!E74</f>
        <v>9095148</v>
      </c>
      <c r="C871" s="13" t="s">
        <v>652</v>
      </c>
      <c r="D871" s="13" t="str">
        <f t="shared" si="12"/>
        <v>Error?</v>
      </c>
    </row>
    <row r="872" spans="1:4" x14ac:dyDescent="0.2">
      <c r="A872" s="54">
        <v>811</v>
      </c>
      <c r="B872" s="1221">
        <f>'Expenditures 15-22'!E75</f>
        <v>96030</v>
      </c>
      <c r="D872" s="13" t="str">
        <f t="shared" si="12"/>
        <v>Error?</v>
      </c>
    </row>
    <row r="873" spans="1:4" x14ac:dyDescent="0.2">
      <c r="A873" s="54">
        <v>812</v>
      </c>
      <c r="B873" s="1221">
        <f>'Expenditures 15-22'!E114</f>
        <v>11573335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1004714</v>
      </c>
      <c r="D879" s="13" t="str">
        <f t="shared" si="12"/>
        <v>Error?</v>
      </c>
    </row>
    <row r="880" spans="1:4" x14ac:dyDescent="0.2">
      <c r="A880" s="54">
        <v>819</v>
      </c>
      <c r="B880" s="1221">
        <f>'Expenditures 15-22'!F16</f>
        <v>5864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62415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152286</v>
      </c>
      <c r="D891" s="13" t="str">
        <f t="shared" si="12"/>
        <v>Error?</v>
      </c>
    </row>
    <row r="892" spans="1:4" x14ac:dyDescent="0.2">
      <c r="A892" s="54">
        <v>831</v>
      </c>
      <c r="B892" s="1221">
        <f>'Expenditures 15-22'!F14</f>
        <v>294157</v>
      </c>
      <c r="D892" s="13" t="str">
        <f t="shared" si="12"/>
        <v>Error?</v>
      </c>
    </row>
    <row r="893" spans="1:4" x14ac:dyDescent="0.2">
      <c r="A893" s="54">
        <v>832</v>
      </c>
      <c r="B893" s="1221">
        <f>'Expenditures 15-22'!F15</f>
        <v>1522</v>
      </c>
      <c r="D893" s="13" t="str">
        <f t="shared" si="12"/>
        <v>Error?</v>
      </c>
    </row>
    <row r="894" spans="1:4" x14ac:dyDescent="0.2">
      <c r="A894" s="54">
        <v>833</v>
      </c>
      <c r="B894" s="1221">
        <f>'Expenditures 15-22'!F33</f>
        <v>2604783</v>
      </c>
      <c r="C894" s="13" t="s">
        <v>652</v>
      </c>
      <c r="D894" s="13" t="str">
        <f t="shared" si="12"/>
        <v>Error?</v>
      </c>
    </row>
    <row r="895" spans="1:4" x14ac:dyDescent="0.2">
      <c r="A895" s="54">
        <v>834</v>
      </c>
      <c r="B895" s="1221">
        <f>'Expenditures 15-22'!F36</f>
        <v>64202</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39751</v>
      </c>
      <c r="D897" s="13" t="str">
        <f t="shared" si="13"/>
        <v>Error?</v>
      </c>
    </row>
    <row r="898" spans="1:4" x14ac:dyDescent="0.2">
      <c r="A898" s="54">
        <v>837</v>
      </c>
      <c r="B898" s="1221">
        <f>'Expenditures 15-22'!F39</f>
        <v>6764</v>
      </c>
      <c r="D898" s="13" t="str">
        <f t="shared" si="13"/>
        <v>Error?</v>
      </c>
    </row>
    <row r="899" spans="1:4" x14ac:dyDescent="0.2">
      <c r="A899" s="54">
        <v>838</v>
      </c>
      <c r="B899" s="1221">
        <f>'Expenditures 15-22'!F40</f>
        <v>12931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123648</v>
      </c>
      <c r="C901" s="13" t="s">
        <v>652</v>
      </c>
      <c r="D901" s="13" t="str">
        <f t="shared" si="13"/>
        <v>Error?</v>
      </c>
    </row>
    <row r="902" spans="1:4" x14ac:dyDescent="0.2">
      <c r="A902" s="54">
        <v>841</v>
      </c>
      <c r="B902" s="1221">
        <f>'Expenditures 15-22'!F44</f>
        <v>125411</v>
      </c>
      <c r="D902" s="13" t="str">
        <f t="shared" si="13"/>
        <v>Error?</v>
      </c>
    </row>
    <row r="903" spans="1:4" x14ac:dyDescent="0.2">
      <c r="A903" s="54">
        <v>842</v>
      </c>
      <c r="B903" s="1221">
        <f>'Expenditures 15-22'!F45</f>
        <v>15019</v>
      </c>
      <c r="D903" s="13" t="str">
        <f t="shared" si="13"/>
        <v>Error?</v>
      </c>
    </row>
    <row r="904" spans="1:4" x14ac:dyDescent="0.2">
      <c r="A904" s="54">
        <v>843</v>
      </c>
      <c r="B904" s="1221">
        <f>'Expenditures 15-22'!F46</f>
        <v>8074</v>
      </c>
      <c r="D904" s="13" t="str">
        <f t="shared" si="13"/>
        <v>Error?</v>
      </c>
    </row>
    <row r="905" spans="1:4" x14ac:dyDescent="0.2">
      <c r="A905" s="54">
        <v>844</v>
      </c>
      <c r="B905" s="1221">
        <f>'Expenditures 15-22'!F47</f>
        <v>148504</v>
      </c>
      <c r="C905" s="13" t="s">
        <v>652</v>
      </c>
      <c r="D905" s="13" t="str">
        <f t="shared" si="13"/>
        <v>Error?</v>
      </c>
    </row>
    <row r="906" spans="1:4" x14ac:dyDescent="0.2">
      <c r="A906" s="54">
        <v>845</v>
      </c>
      <c r="B906" s="1221">
        <f>'Expenditures 15-22'!F49</f>
        <v>19569</v>
      </c>
      <c r="D906" s="13" t="str">
        <f t="shared" si="13"/>
        <v>Error?</v>
      </c>
    </row>
    <row r="907" spans="1:4" x14ac:dyDescent="0.2">
      <c r="A907" s="54">
        <v>846</v>
      </c>
      <c r="B907" s="1221">
        <f>'Expenditures 15-22'!F50</f>
        <v>5079</v>
      </c>
      <c r="D907" s="13" t="str">
        <f t="shared" si="13"/>
        <v>Error?</v>
      </c>
    </row>
    <row r="908" spans="1:4" x14ac:dyDescent="0.2">
      <c r="A908" s="54">
        <v>847</v>
      </c>
      <c r="B908" s="1221">
        <f>'Expenditures 15-22'!F53</f>
        <v>33057</v>
      </c>
      <c r="C908" s="13" t="s">
        <v>652</v>
      </c>
      <c r="D908" s="13" t="str">
        <f t="shared" si="13"/>
        <v>Error?</v>
      </c>
    </row>
    <row r="909" spans="1:4" x14ac:dyDescent="0.2">
      <c r="A909" s="54">
        <v>848</v>
      </c>
      <c r="B909" s="1221">
        <f>'Expenditures 15-22'!F55</f>
        <v>149355</v>
      </c>
      <c r="D909" s="13" t="str">
        <f t="shared" si="13"/>
        <v>Error?</v>
      </c>
    </row>
    <row r="910" spans="1:4" x14ac:dyDescent="0.2">
      <c r="A910" s="54">
        <v>849</v>
      </c>
      <c r="B910" s="1221">
        <f>'Expenditures 15-22'!F56</f>
        <v>527</v>
      </c>
      <c r="D910" s="13" t="str">
        <f t="shared" si="13"/>
        <v>Error?</v>
      </c>
    </row>
    <row r="911" spans="1:4" x14ac:dyDescent="0.2">
      <c r="A911" s="54">
        <v>850</v>
      </c>
      <c r="B911" s="1221">
        <f>'Expenditures 15-22'!F57</f>
        <v>149882</v>
      </c>
      <c r="C911" s="13" t="s">
        <v>652</v>
      </c>
      <c r="D911" s="13" t="str">
        <f t="shared" si="13"/>
        <v>Error?</v>
      </c>
    </row>
    <row r="912" spans="1:4" x14ac:dyDescent="0.2">
      <c r="A912" s="54">
        <v>851</v>
      </c>
      <c r="B912" s="1221">
        <f>'Expenditures 15-22'!F59</f>
        <v>7064</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124271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131335</v>
      </c>
      <c r="C919" s="13" t="s">
        <v>652</v>
      </c>
      <c r="D919" s="13" t="str">
        <f t="shared" si="13"/>
        <v>Error?</v>
      </c>
    </row>
    <row r="920" spans="1:4" x14ac:dyDescent="0.2">
      <c r="A920" s="54">
        <v>859</v>
      </c>
      <c r="B920" s="1221">
        <f>'Expenditures 15-22'!F67</f>
        <v>10955</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11101</v>
      </c>
      <c r="D922" s="13" t="str">
        <f t="shared" si="13"/>
        <v>Error?</v>
      </c>
    </row>
    <row r="923" spans="1:4" x14ac:dyDescent="0.2">
      <c r="A923" s="54">
        <v>862</v>
      </c>
      <c r="B923" s="1221">
        <f>'Expenditures 15-22'!F70</f>
        <v>3399</v>
      </c>
      <c r="D923" s="13" t="str">
        <f t="shared" si="13"/>
        <v>Error?</v>
      </c>
    </row>
    <row r="924" spans="1:4" x14ac:dyDescent="0.2">
      <c r="A924" s="82">
        <v>863</v>
      </c>
      <c r="D924" s="13" t="str">
        <f t="shared" si="13"/>
        <v>OK</v>
      </c>
    </row>
    <row r="925" spans="1:4" x14ac:dyDescent="0.2">
      <c r="A925" s="54">
        <v>864</v>
      </c>
      <c r="B925" s="1221">
        <f>'Expenditures 15-22'!F71</f>
        <v>845441</v>
      </c>
      <c r="D925" s="13" t="str">
        <f t="shared" si="13"/>
        <v>Error?</v>
      </c>
    </row>
    <row r="926" spans="1:4" x14ac:dyDescent="0.2">
      <c r="A926" s="82">
        <v>865</v>
      </c>
      <c r="D926" s="13" t="str">
        <f t="shared" si="13"/>
        <v>OK</v>
      </c>
    </row>
    <row r="927" spans="1:4" x14ac:dyDescent="0.2">
      <c r="A927" s="54">
        <v>866</v>
      </c>
      <c r="B927" s="1221">
        <f>'Expenditures 15-22'!F72</f>
        <v>870896</v>
      </c>
      <c r="C927" s="13" t="s">
        <v>652</v>
      </c>
      <c r="D927" s="13" t="str">
        <f t="shared" si="13"/>
        <v>Error?</v>
      </c>
    </row>
    <row r="928" spans="1:4" x14ac:dyDescent="0.2">
      <c r="A928" s="54">
        <v>867</v>
      </c>
      <c r="B928" s="1221">
        <f>'Expenditures 15-22'!F73</f>
        <v>981</v>
      </c>
      <c r="D928" s="13" t="str">
        <f t="shared" si="13"/>
        <v>Error?</v>
      </c>
    </row>
    <row r="929" spans="1:4" x14ac:dyDescent="0.2">
      <c r="A929" s="54">
        <v>868</v>
      </c>
      <c r="B929" s="1221">
        <f>'Expenditures 15-22'!F74</f>
        <v>1458303</v>
      </c>
      <c r="C929" s="13" t="s">
        <v>652</v>
      </c>
      <c r="D929" s="13" t="str">
        <f t="shared" si="13"/>
        <v>Error?</v>
      </c>
    </row>
    <row r="930" spans="1:4" x14ac:dyDescent="0.2">
      <c r="A930" s="54">
        <v>869</v>
      </c>
      <c r="B930" s="1221">
        <f>'Expenditures 15-22'!F75</f>
        <v>59490</v>
      </c>
      <c r="D930" s="13" t="str">
        <f t="shared" si="13"/>
        <v>Error?</v>
      </c>
    </row>
    <row r="931" spans="1:4" x14ac:dyDescent="0.2">
      <c r="A931" s="54">
        <v>870</v>
      </c>
      <c r="B931" s="1221">
        <f>'Expenditures 15-22'!F114</f>
        <v>4122576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144047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53875</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227245</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39636</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11589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51225</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136326</v>
      </c>
      <c r="D983" s="13" t="str">
        <f t="shared" si="14"/>
        <v>Error?</v>
      </c>
    </row>
    <row r="984" spans="1:4" x14ac:dyDescent="0.2">
      <c r="A984" s="82">
        <v>923</v>
      </c>
      <c r="D984" s="13" t="str">
        <f t="shared" si="14"/>
        <v>OK</v>
      </c>
    </row>
    <row r="985" spans="1:4" x14ac:dyDescent="0.2">
      <c r="A985" s="54">
        <v>924</v>
      </c>
      <c r="B985" s="1221">
        <f>'Expenditures 15-22'!G72</f>
        <v>136326</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187551</v>
      </c>
      <c r="C987" s="13" t="s">
        <v>652</v>
      </c>
      <c r="D987" s="13" t="str">
        <f t="shared" si="14"/>
        <v>Error?</v>
      </c>
    </row>
    <row r="988" spans="1:4" x14ac:dyDescent="0.2">
      <c r="A988" s="54">
        <v>927</v>
      </c>
      <c r="B988" s="1221">
        <f>'Expenditures 15-22'!G75</f>
        <v>8110</v>
      </c>
      <c r="D988" s="13" t="str">
        <f t="shared" si="14"/>
        <v>Error?</v>
      </c>
    </row>
    <row r="989" spans="1:4" x14ac:dyDescent="0.2">
      <c r="A989" s="54">
        <v>928</v>
      </c>
      <c r="B989" s="1221">
        <f>'Expenditures 15-22'!G114</f>
        <v>422906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21659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3993953</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500</v>
      </c>
      <c r="D1022" s="13" t="str">
        <f t="shared" si="14"/>
        <v>Error?</v>
      </c>
    </row>
    <row r="1023" spans="1:4" x14ac:dyDescent="0.2">
      <c r="A1023" s="54">
        <v>962</v>
      </c>
      <c r="B1023" s="1221">
        <f>'Expenditures 15-22'!H50</f>
        <v>31381</v>
      </c>
      <c r="D1023" s="13" t="str">
        <f t="shared" ref="D1023:D1086" si="15">IF(ISBLANK(B1023),"OK",IF(A1023-B1023=0,"OK","Error?"))</f>
        <v>Error?</v>
      </c>
    </row>
    <row r="1024" spans="1:4" x14ac:dyDescent="0.2">
      <c r="A1024" s="54">
        <v>963</v>
      </c>
      <c r="B1024" s="1221">
        <f>'Expenditures 15-22'!H53</f>
        <v>31881</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89</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1165</v>
      </c>
      <c r="D1041" s="13" t="str">
        <f t="shared" si="15"/>
        <v>Error?</v>
      </c>
    </row>
    <row r="1042" spans="1:4" x14ac:dyDescent="0.2">
      <c r="A1042" s="82">
        <v>981</v>
      </c>
      <c r="D1042" s="13" t="str">
        <f t="shared" si="15"/>
        <v>OK</v>
      </c>
    </row>
    <row r="1043" spans="1:4" x14ac:dyDescent="0.2">
      <c r="A1043" s="54">
        <v>982</v>
      </c>
      <c r="B1043" s="1221">
        <f>'Expenditures 15-22'!H72</f>
        <v>1254</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33135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4818521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8883178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49716403</v>
      </c>
      <c r="C1093" s="13" t="s">
        <v>652</v>
      </c>
      <c r="D1093" s="13" t="str">
        <f t="shared" si="16"/>
        <v>Error?</v>
      </c>
    </row>
    <row r="1094" spans="1:4" x14ac:dyDescent="0.2">
      <c r="A1094" s="54">
        <v>1033</v>
      </c>
      <c r="B1094" s="1221">
        <f>'Expenditures 15-22'!K16</f>
        <v>538500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6263692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234618</v>
      </c>
      <c r="C1105" s="13" t="s">
        <v>652</v>
      </c>
      <c r="D1105" s="13" t="str">
        <f t="shared" si="16"/>
        <v>Error?</v>
      </c>
    </row>
    <row r="1106" spans="1:4" x14ac:dyDescent="0.2">
      <c r="A1106" s="54">
        <v>1045</v>
      </c>
      <c r="B1106" s="1221">
        <f>'Expenditures 15-22'!K14</f>
        <v>3282713</v>
      </c>
      <c r="C1106" s="13" t="s">
        <v>652</v>
      </c>
      <c r="D1106" s="13" t="str">
        <f t="shared" si="16"/>
        <v>Error?</v>
      </c>
    </row>
    <row r="1107" spans="1:4" x14ac:dyDescent="0.2">
      <c r="A1107" s="54">
        <v>1046</v>
      </c>
      <c r="B1107" s="1221">
        <f>'Expenditures 15-22'!K15</f>
        <v>194863</v>
      </c>
      <c r="C1107" s="13" t="s">
        <v>652</v>
      </c>
      <c r="D1107" s="13" t="str">
        <f t="shared" si="16"/>
        <v>Error?</v>
      </c>
    </row>
    <row r="1108" spans="1:4" x14ac:dyDescent="0.2">
      <c r="A1108" s="54">
        <v>1047</v>
      </c>
      <c r="B1108" s="1221">
        <f>'Expenditures 15-22'!K33</f>
        <v>82995251</v>
      </c>
      <c r="C1108" s="13" t="s">
        <v>652</v>
      </c>
      <c r="D1108" s="13" t="str">
        <f t="shared" si="16"/>
        <v>Error?</v>
      </c>
    </row>
    <row r="1109" spans="1:4" x14ac:dyDescent="0.2">
      <c r="A1109" s="54">
        <v>1048</v>
      </c>
      <c r="B1109" s="1221">
        <f>'Expenditures 15-22'!K36</f>
        <v>2724279</v>
      </c>
      <c r="C1109" s="13" t="s">
        <v>652</v>
      </c>
      <c r="D1109" s="13" t="str">
        <f t="shared" si="16"/>
        <v>Error?</v>
      </c>
    </row>
    <row r="1110" spans="1:4" x14ac:dyDescent="0.2">
      <c r="A1110" s="54">
        <v>1049</v>
      </c>
      <c r="B1110" s="1221">
        <f>'Expenditures 15-22'!K37</f>
        <v>1557550</v>
      </c>
      <c r="C1110" s="13" t="s">
        <v>652</v>
      </c>
      <c r="D1110" s="13" t="str">
        <f t="shared" si="16"/>
        <v>Error?</v>
      </c>
    </row>
    <row r="1111" spans="1:4" x14ac:dyDescent="0.2">
      <c r="A1111" s="54">
        <v>1050</v>
      </c>
      <c r="B1111" s="1221">
        <f>'Expenditures 15-22'!K38</f>
        <v>1212423</v>
      </c>
      <c r="C1111" s="13" t="s">
        <v>652</v>
      </c>
      <c r="D1111" s="13" t="str">
        <f t="shared" si="16"/>
        <v>Error?</v>
      </c>
    </row>
    <row r="1112" spans="1:4" x14ac:dyDescent="0.2">
      <c r="A1112" s="54">
        <v>1051</v>
      </c>
      <c r="B1112" s="1221">
        <f>'Expenditures 15-22'!K39</f>
        <v>1192944</v>
      </c>
      <c r="C1112" s="13" t="s">
        <v>652</v>
      </c>
      <c r="D1112" s="13" t="str">
        <f t="shared" si="16"/>
        <v>Error?</v>
      </c>
    </row>
    <row r="1113" spans="1:4" x14ac:dyDescent="0.2">
      <c r="A1113" s="54">
        <v>1052</v>
      </c>
      <c r="B1113" s="1221">
        <f>'Expenditures 15-22'!K40</f>
        <v>1712611</v>
      </c>
      <c r="C1113" s="13" t="s">
        <v>652</v>
      </c>
      <c r="D1113" s="13" t="str">
        <f t="shared" si="16"/>
        <v>Error?</v>
      </c>
    </row>
    <row r="1114" spans="1:4" x14ac:dyDescent="0.2">
      <c r="A1114" s="54">
        <v>1053</v>
      </c>
      <c r="B1114" s="1221">
        <f>'Expenditures 15-22'!K41</f>
        <v>258252</v>
      </c>
      <c r="C1114" s="13" t="s">
        <v>652</v>
      </c>
      <c r="D1114" s="13" t="str">
        <f t="shared" si="16"/>
        <v>Error?</v>
      </c>
    </row>
    <row r="1115" spans="1:4" x14ac:dyDescent="0.2">
      <c r="A1115" s="54">
        <v>1054</v>
      </c>
      <c r="B1115" s="1221">
        <f>'Expenditures 15-22'!K42</f>
        <v>8658059</v>
      </c>
      <c r="C1115" s="13" t="s">
        <v>652</v>
      </c>
      <c r="D1115" s="13" t="str">
        <f t="shared" si="16"/>
        <v>Error?</v>
      </c>
    </row>
    <row r="1116" spans="1:4" x14ac:dyDescent="0.2">
      <c r="A1116" s="54">
        <v>1055</v>
      </c>
      <c r="B1116" s="1221">
        <f>'Expenditures 15-22'!K44</f>
        <v>4335109</v>
      </c>
      <c r="C1116" s="13" t="s">
        <v>652</v>
      </c>
      <c r="D1116" s="13" t="str">
        <f t="shared" si="16"/>
        <v>Error?</v>
      </c>
    </row>
    <row r="1117" spans="1:4" x14ac:dyDescent="0.2">
      <c r="A1117" s="54">
        <v>1056</v>
      </c>
      <c r="B1117" s="1221">
        <f>'Expenditures 15-22'!K45</f>
        <v>15019</v>
      </c>
      <c r="C1117" s="13" t="s">
        <v>652</v>
      </c>
      <c r="D1117" s="13" t="str">
        <f t="shared" si="16"/>
        <v>Error?</v>
      </c>
    </row>
    <row r="1118" spans="1:4" x14ac:dyDescent="0.2">
      <c r="A1118" s="54">
        <v>1057</v>
      </c>
      <c r="B1118" s="1221">
        <f>'Expenditures 15-22'!K46</f>
        <v>660241</v>
      </c>
      <c r="C1118" s="13" t="s">
        <v>652</v>
      </c>
      <c r="D1118" s="13" t="str">
        <f t="shared" si="16"/>
        <v>Error?</v>
      </c>
    </row>
    <row r="1119" spans="1:4" x14ac:dyDescent="0.2">
      <c r="A1119" s="54">
        <v>1058</v>
      </c>
      <c r="B1119" s="1221">
        <f>'Expenditures 15-22'!K47</f>
        <v>5010369</v>
      </c>
      <c r="C1119" s="13" t="s">
        <v>652</v>
      </c>
      <c r="D1119" s="13" t="str">
        <f t="shared" si="16"/>
        <v>Error?</v>
      </c>
    </row>
    <row r="1120" spans="1:4" x14ac:dyDescent="0.2">
      <c r="A1120" s="54">
        <v>1059</v>
      </c>
      <c r="B1120" s="1221">
        <f>'Expenditures 15-22'!K49</f>
        <v>103666</v>
      </c>
      <c r="C1120" s="13" t="s">
        <v>652</v>
      </c>
      <c r="D1120" s="13" t="str">
        <f t="shared" si="16"/>
        <v>Error?</v>
      </c>
    </row>
    <row r="1121" spans="1:4" x14ac:dyDescent="0.2">
      <c r="A1121" s="54">
        <v>1060</v>
      </c>
      <c r="B1121" s="1221">
        <f>'Expenditures 15-22'!K50</f>
        <v>432363</v>
      </c>
      <c r="C1121" s="13" t="s">
        <v>652</v>
      </c>
      <c r="D1121" s="13" t="str">
        <f t="shared" si="16"/>
        <v>Error?</v>
      </c>
    </row>
    <row r="1122" spans="1:4" x14ac:dyDescent="0.2">
      <c r="A1122" s="54">
        <v>1061</v>
      </c>
      <c r="B1122" s="1221">
        <f>'Expenditures 15-22'!K53</f>
        <v>871608</v>
      </c>
      <c r="C1122" s="13" t="s">
        <v>652</v>
      </c>
      <c r="D1122" s="13" t="str">
        <f t="shared" si="16"/>
        <v>Error?</v>
      </c>
    </row>
    <row r="1123" spans="1:4" x14ac:dyDescent="0.2">
      <c r="A1123" s="54">
        <v>1062</v>
      </c>
      <c r="B1123" s="1221">
        <f>'Expenditures 15-22'!K55</f>
        <v>5634770</v>
      </c>
      <c r="C1123" s="13" t="s">
        <v>652</v>
      </c>
      <c r="D1123" s="13" t="str">
        <f t="shared" si="16"/>
        <v>Error?</v>
      </c>
    </row>
    <row r="1124" spans="1:4" x14ac:dyDescent="0.2">
      <c r="A1124" s="54">
        <v>1063</v>
      </c>
      <c r="B1124" s="1221">
        <f>'Expenditures 15-22'!K56</f>
        <v>527</v>
      </c>
      <c r="C1124" s="13" t="s">
        <v>652</v>
      </c>
      <c r="D1124" s="13" t="str">
        <f t="shared" si="16"/>
        <v>Error?</v>
      </c>
    </row>
    <row r="1125" spans="1:4" x14ac:dyDescent="0.2">
      <c r="A1125" s="54">
        <v>1064</v>
      </c>
      <c r="B1125" s="1221">
        <f>'Expenditures 15-22'!K57</f>
        <v>5635297</v>
      </c>
      <c r="C1125" s="13" t="s">
        <v>652</v>
      </c>
      <c r="D1125" s="13" t="str">
        <f t="shared" si="16"/>
        <v>Error?</v>
      </c>
    </row>
    <row r="1126" spans="1:4" x14ac:dyDescent="0.2">
      <c r="A1126" s="54">
        <v>1065</v>
      </c>
      <c r="B1126" s="1221">
        <f>'Expenditures 15-22'!K59</f>
        <v>296274</v>
      </c>
      <c r="C1126" s="13" t="s">
        <v>652</v>
      </c>
      <c r="D1126" s="13" t="str">
        <f t="shared" si="16"/>
        <v>Error?</v>
      </c>
    </row>
    <row r="1127" spans="1:4" x14ac:dyDescent="0.2">
      <c r="A1127" s="54">
        <v>1066</v>
      </c>
      <c r="B1127" s="1221">
        <f>'Expenditures 15-22'!K60</f>
        <v>803245</v>
      </c>
      <c r="C1127" s="13" t="s">
        <v>652</v>
      </c>
      <c r="D1127" s="13" t="str">
        <f t="shared" si="16"/>
        <v>Error?</v>
      </c>
    </row>
    <row r="1128" spans="1:4" x14ac:dyDescent="0.2">
      <c r="A1128" s="54">
        <v>1067</v>
      </c>
      <c r="B1128" s="1221">
        <f>'Expenditures 15-22'!K61</f>
        <v>664295</v>
      </c>
      <c r="C1128" s="13" t="s">
        <v>652</v>
      </c>
      <c r="D1128" s="13" t="str">
        <f t="shared" si="16"/>
        <v>Error?</v>
      </c>
    </row>
    <row r="1129" spans="1:4" x14ac:dyDescent="0.2">
      <c r="A1129" s="54">
        <v>1068</v>
      </c>
      <c r="B1129" s="1221">
        <f>'Expenditures 15-22'!K62</f>
        <v>15134</v>
      </c>
      <c r="C1129" s="13" t="s">
        <v>652</v>
      </c>
      <c r="D1129" s="13" t="str">
        <f t="shared" si="16"/>
        <v>Error?</v>
      </c>
    </row>
    <row r="1130" spans="1:4" x14ac:dyDescent="0.2">
      <c r="A1130" s="54">
        <v>1069</v>
      </c>
      <c r="B1130" s="1221">
        <f>'Expenditures 15-22'!K63</f>
        <v>5385278</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7164226</v>
      </c>
      <c r="C1133" s="13" t="s">
        <v>652</v>
      </c>
      <c r="D1133" s="13" t="str">
        <f t="shared" si="16"/>
        <v>Error?</v>
      </c>
    </row>
    <row r="1134" spans="1:4" x14ac:dyDescent="0.2">
      <c r="A1134" s="54">
        <v>1073</v>
      </c>
      <c r="B1134" s="1221">
        <f>'Expenditures 15-22'!K67</f>
        <v>71845</v>
      </c>
      <c r="C1134" s="13" t="s">
        <v>652</v>
      </c>
      <c r="D1134" s="13" t="str">
        <f t="shared" si="16"/>
        <v>Error?</v>
      </c>
    </row>
    <row r="1135" spans="1:4" x14ac:dyDescent="0.2">
      <c r="A1135" s="54">
        <v>1074</v>
      </c>
      <c r="B1135" s="1221">
        <f>'Expenditures 15-22'!K68</f>
        <v>64769</v>
      </c>
      <c r="C1135" s="13" t="s">
        <v>652</v>
      </c>
      <c r="D1135" s="13" t="str">
        <f t="shared" si="16"/>
        <v>Error?</v>
      </c>
    </row>
    <row r="1136" spans="1:4" x14ac:dyDescent="0.2">
      <c r="A1136" s="54">
        <v>1075</v>
      </c>
      <c r="B1136" s="1221">
        <f>'Expenditures 15-22'!K69</f>
        <v>382046</v>
      </c>
      <c r="C1136" s="13" t="s">
        <v>652</v>
      </c>
      <c r="D1136" s="13" t="str">
        <f t="shared" si="16"/>
        <v>Error?</v>
      </c>
    </row>
    <row r="1137" spans="1:4" x14ac:dyDescent="0.2">
      <c r="A1137" s="54">
        <v>1076</v>
      </c>
      <c r="B1137" s="1221">
        <f>'Expenditures 15-22'!K70</f>
        <v>500108</v>
      </c>
      <c r="C1137" s="13" t="s">
        <v>652</v>
      </c>
      <c r="D1137" s="13" t="str">
        <f t="shared" si="16"/>
        <v>Error?</v>
      </c>
    </row>
    <row r="1138" spans="1:4" x14ac:dyDescent="0.2">
      <c r="A1138" s="82">
        <v>1077</v>
      </c>
      <c r="D1138" s="13" t="str">
        <f t="shared" si="16"/>
        <v>OK</v>
      </c>
    </row>
    <row r="1139" spans="1:4" x14ac:dyDescent="0.2">
      <c r="A1139" s="54">
        <v>1078</v>
      </c>
      <c r="B1139" s="1221">
        <f>'Expenditures 15-22'!K71</f>
        <v>4696999</v>
      </c>
      <c r="C1139" s="13" t="s">
        <v>652</v>
      </c>
      <c r="D1139" s="13" t="str">
        <f t="shared" si="16"/>
        <v>Error?</v>
      </c>
    </row>
    <row r="1140" spans="1:4" x14ac:dyDescent="0.2">
      <c r="A1140" s="82">
        <v>1079</v>
      </c>
      <c r="D1140" s="13" t="str">
        <f t="shared" si="16"/>
        <v>OK</v>
      </c>
    </row>
    <row r="1141" spans="1:4" x14ac:dyDescent="0.2">
      <c r="A1141" s="54">
        <v>1080</v>
      </c>
      <c r="B1141" s="1221">
        <f>'Expenditures 15-22'!K72</f>
        <v>5715767</v>
      </c>
      <c r="C1141" s="13" t="s">
        <v>652</v>
      </c>
      <c r="D1141" s="13" t="str">
        <f t="shared" si="16"/>
        <v>Error?</v>
      </c>
    </row>
    <row r="1142" spans="1:4" x14ac:dyDescent="0.2">
      <c r="A1142" s="54">
        <v>1081</v>
      </c>
      <c r="B1142" s="1221">
        <f>'Expenditures 15-22'!K73</f>
        <v>115495</v>
      </c>
      <c r="C1142" s="13" t="s">
        <v>652</v>
      </c>
      <c r="D1142" s="13" t="str">
        <f t="shared" si="16"/>
        <v>Error?</v>
      </c>
    </row>
    <row r="1143" spans="1:4" x14ac:dyDescent="0.2">
      <c r="A1143" s="54">
        <v>1082</v>
      </c>
      <c r="B1143" s="1221">
        <f>'Expenditures 15-22'!K74</f>
        <v>33170821</v>
      </c>
      <c r="C1143" s="13" t="s">
        <v>652</v>
      </c>
      <c r="D1143" s="13" t="str">
        <f t="shared" si="16"/>
        <v>Error?</v>
      </c>
    </row>
    <row r="1144" spans="1:4" x14ac:dyDescent="0.2">
      <c r="A1144" s="54">
        <v>1083</v>
      </c>
      <c r="B1144" s="1221">
        <f>'Expenditures 15-22'!K75</f>
        <v>930078</v>
      </c>
      <c r="C1144" s="13" t="s">
        <v>652</v>
      </c>
      <c r="D1144" s="13" t="str">
        <f t="shared" si="16"/>
        <v>Error?</v>
      </c>
    </row>
    <row r="1145" spans="1:4" x14ac:dyDescent="0.2">
      <c r="A1145" s="54">
        <v>1084</v>
      </c>
      <c r="B1145" s="1221">
        <f>'Expenditures 15-22'!K102</f>
        <v>6050179</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123183898</v>
      </c>
      <c r="C1152" s="13" t="s">
        <v>652</v>
      </c>
      <c r="D1152" s="13" t="str">
        <f t="shared" si="17"/>
        <v>Error?</v>
      </c>
    </row>
    <row r="1153" spans="1:4" x14ac:dyDescent="0.2">
      <c r="A1153" s="54">
        <v>1092</v>
      </c>
      <c r="B1153" s="1221">
        <f>'Expenditures 15-22'!K115</f>
        <v>337697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120983</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3513137</v>
      </c>
      <c r="D1221" s="13" t="str">
        <f t="shared" si="18"/>
        <v>Error?</v>
      </c>
    </row>
    <row r="1222" spans="1:4" x14ac:dyDescent="0.2">
      <c r="A1222" s="82">
        <v>1161</v>
      </c>
      <c r="D1222" s="13" t="str">
        <f t="shared" si="18"/>
        <v>OK</v>
      </c>
    </row>
    <row r="1223" spans="1:4" x14ac:dyDescent="0.2">
      <c r="A1223" s="54">
        <v>1162</v>
      </c>
      <c r="B1223" s="1221">
        <f>'Expenditures 15-22'!C127</f>
        <v>3634120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3634120</v>
      </c>
      <c r="C1225" s="13" t="s">
        <v>652</v>
      </c>
      <c r="D1225" s="13" t="str">
        <f t="shared" si="18"/>
        <v>Error?</v>
      </c>
    </row>
    <row r="1226" spans="1:4" x14ac:dyDescent="0.2">
      <c r="A1226" s="54">
        <v>1165</v>
      </c>
      <c r="B1226" s="1221">
        <f>'Expenditures 15-22'!C150</f>
        <v>3634120</v>
      </c>
      <c r="C1226" s="13" t="s">
        <v>652</v>
      </c>
      <c r="D1226" s="13" t="str">
        <f t="shared" si="18"/>
        <v>Error?</v>
      </c>
    </row>
    <row r="1227" spans="1:4" x14ac:dyDescent="0.2">
      <c r="A1227" s="54">
        <v>1166</v>
      </c>
      <c r="B1227" s="1221">
        <f>'Expenditures 15-22'!D122</f>
        <v>24358</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842049</v>
      </c>
      <c r="D1229" s="13" t="str">
        <f t="shared" si="18"/>
        <v>Error?</v>
      </c>
    </row>
    <row r="1230" spans="1:4" x14ac:dyDescent="0.2">
      <c r="A1230" s="82">
        <v>1169</v>
      </c>
      <c r="D1230" s="13" t="str">
        <f t="shared" si="18"/>
        <v>OK</v>
      </c>
    </row>
    <row r="1231" spans="1:4" x14ac:dyDescent="0.2">
      <c r="A1231" s="54">
        <v>1170</v>
      </c>
      <c r="B1231" s="1221">
        <f>'Expenditures 15-22'!D127</f>
        <v>866407</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866407</v>
      </c>
      <c r="C1233" s="13" t="s">
        <v>652</v>
      </c>
      <c r="D1233" s="13" t="str">
        <f t="shared" si="18"/>
        <v>Error?</v>
      </c>
    </row>
    <row r="1234" spans="1:4" x14ac:dyDescent="0.2">
      <c r="A1234" s="54">
        <v>1173</v>
      </c>
      <c r="B1234" s="1221">
        <f>'Expenditures 15-22'!D150</f>
        <v>866407</v>
      </c>
      <c r="C1234" s="13" t="s">
        <v>652</v>
      </c>
      <c r="D1234" s="13" t="str">
        <f t="shared" si="18"/>
        <v>Error?</v>
      </c>
    </row>
    <row r="1235" spans="1:4" x14ac:dyDescent="0.2">
      <c r="A1235" s="54">
        <v>1174</v>
      </c>
      <c r="B1235" s="1221">
        <f>'Expenditures 15-22'!E122</f>
        <v>647741</v>
      </c>
      <c r="D1235" s="13" t="str">
        <f t="shared" si="18"/>
        <v>Error?</v>
      </c>
    </row>
    <row r="1236" spans="1:4" x14ac:dyDescent="0.2">
      <c r="A1236" s="54">
        <v>1175</v>
      </c>
      <c r="B1236" s="1221">
        <f>'Expenditures 15-22'!E123</f>
        <v>135065</v>
      </c>
      <c r="D1236" s="13" t="str">
        <f t="shared" si="18"/>
        <v>Error?</v>
      </c>
    </row>
    <row r="1237" spans="1:4" x14ac:dyDescent="0.2">
      <c r="A1237" s="54">
        <v>1176</v>
      </c>
      <c r="B1237" s="1221">
        <f>'Expenditures 15-22'!E124</f>
        <v>2425937</v>
      </c>
      <c r="D1237" s="13" t="str">
        <f t="shared" si="18"/>
        <v>Error?</v>
      </c>
    </row>
    <row r="1238" spans="1:4" x14ac:dyDescent="0.2">
      <c r="A1238" s="82">
        <v>1177</v>
      </c>
      <c r="D1238" s="13" t="str">
        <f t="shared" si="18"/>
        <v>OK</v>
      </c>
    </row>
    <row r="1239" spans="1:4" x14ac:dyDescent="0.2">
      <c r="A1239" s="54">
        <v>1178</v>
      </c>
      <c r="B1239" s="1221">
        <f>'Expenditures 15-22'!E127</f>
        <v>3208743</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3208743</v>
      </c>
      <c r="C1241" s="13" t="s">
        <v>652</v>
      </c>
      <c r="D1241" s="13" t="str">
        <f t="shared" si="18"/>
        <v>Error?</v>
      </c>
    </row>
    <row r="1242" spans="1:4" x14ac:dyDescent="0.2">
      <c r="A1242" s="54">
        <v>1181</v>
      </c>
      <c r="B1242" s="1221">
        <f>'Expenditures 15-22'!E150</f>
        <v>3208743</v>
      </c>
      <c r="C1242" s="13" t="s">
        <v>652</v>
      </c>
      <c r="D1242" s="13" t="str">
        <f t="shared" si="18"/>
        <v>Error?</v>
      </c>
    </row>
    <row r="1243" spans="1:4" x14ac:dyDescent="0.2">
      <c r="A1243" s="54">
        <v>1182</v>
      </c>
      <c r="B1243" s="1221">
        <f>'Expenditures 15-22'!F122</f>
        <v>44700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2823900</v>
      </c>
      <c r="D1245" s="13" t="str">
        <f t="shared" si="18"/>
        <v>Error?</v>
      </c>
    </row>
    <row r="1246" spans="1:4" x14ac:dyDescent="0.2">
      <c r="A1246" s="82">
        <v>1185</v>
      </c>
      <c r="D1246" s="13" t="str">
        <f t="shared" si="18"/>
        <v>OK</v>
      </c>
    </row>
    <row r="1247" spans="1:4" x14ac:dyDescent="0.2">
      <c r="A1247" s="54">
        <v>1186</v>
      </c>
      <c r="B1247" s="1221">
        <f>'Expenditures 15-22'!F127</f>
        <v>2868600</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2868600</v>
      </c>
      <c r="C1249" s="13" t="s">
        <v>652</v>
      </c>
      <c r="D1249" s="13" t="str">
        <f t="shared" si="18"/>
        <v>Error?</v>
      </c>
    </row>
    <row r="1250" spans="1:4" x14ac:dyDescent="0.2">
      <c r="A1250" s="54">
        <v>1189</v>
      </c>
      <c r="B1250" s="1221">
        <f>'Expenditures 15-22'!F150</f>
        <v>2868600</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260536</v>
      </c>
      <c r="D1252" s="13" t="str">
        <f t="shared" si="18"/>
        <v>Error?</v>
      </c>
    </row>
    <row r="1253" spans="1:4" x14ac:dyDescent="0.2">
      <c r="A1253" s="54">
        <v>1192</v>
      </c>
      <c r="B1253" s="1221">
        <f>'Expenditures 15-22'!G124</f>
        <v>99695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360231</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360231</v>
      </c>
      <c r="C1258" s="13" t="s">
        <v>652</v>
      </c>
      <c r="D1258" s="13" t="str">
        <f t="shared" si="18"/>
        <v>Error?</v>
      </c>
    </row>
    <row r="1259" spans="1:4" x14ac:dyDescent="0.2">
      <c r="A1259" s="54">
        <v>1198</v>
      </c>
      <c r="B1259" s="1221">
        <f>'Expenditures 15-22'!G150</f>
        <v>360231</v>
      </c>
      <c r="C1259" s="13" t="s">
        <v>652</v>
      </c>
      <c r="D1259" s="13" t="str">
        <f t="shared" si="18"/>
        <v>Error?</v>
      </c>
    </row>
    <row r="1260" spans="1:4" x14ac:dyDescent="0.2">
      <c r="A1260" s="54">
        <v>1199</v>
      </c>
      <c r="B1260" s="1221">
        <f>'Expenditures 15-22'!H122</f>
        <v>75738</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75738</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75738</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75738</v>
      </c>
      <c r="C1273" s="13" t="s">
        <v>652</v>
      </c>
      <c r="D1273" s="13" t="str">
        <f t="shared" si="18"/>
        <v>Error?</v>
      </c>
    </row>
    <row r="1274" spans="1:4" x14ac:dyDescent="0.2">
      <c r="A1274" s="54">
        <v>1213</v>
      </c>
      <c r="B1274" s="1221">
        <f>'Expenditures 15-22'!K122</f>
        <v>913520</v>
      </c>
      <c r="C1274" s="13" t="s">
        <v>652</v>
      </c>
      <c r="D1274" s="13" t="str">
        <f t="shared" si="18"/>
        <v>Error?</v>
      </c>
    </row>
    <row r="1275" spans="1:4" x14ac:dyDescent="0.2">
      <c r="A1275" s="54">
        <v>1214</v>
      </c>
      <c r="B1275" s="1221">
        <f>'Expenditures 15-22'!K123</f>
        <v>395601</v>
      </c>
      <c r="C1275" s="13" t="s">
        <v>652</v>
      </c>
      <c r="D1275" s="13" t="str">
        <f t="shared" si="18"/>
        <v>Error?</v>
      </c>
    </row>
    <row r="1276" spans="1:4" x14ac:dyDescent="0.2">
      <c r="A1276" s="54">
        <v>1215</v>
      </c>
      <c r="B1276" s="1221">
        <f>'Expenditures 15-22'!K124</f>
        <v>9759668</v>
      </c>
      <c r="C1276" s="13" t="s">
        <v>652</v>
      </c>
      <c r="D1276" s="13" t="str">
        <f t="shared" si="18"/>
        <v>Error?</v>
      </c>
    </row>
    <row r="1277" spans="1:4" x14ac:dyDescent="0.2">
      <c r="A1277" s="54">
        <v>1216</v>
      </c>
      <c r="B1277" s="1221">
        <f>'Expenditures 15-22'!K126</f>
        <v>62512</v>
      </c>
      <c r="C1277" s="13" t="s">
        <v>652</v>
      </c>
      <c r="D1277" s="13" t="str">
        <f t="shared" si="18"/>
        <v>Error?</v>
      </c>
    </row>
    <row r="1278" spans="1:4" x14ac:dyDescent="0.2">
      <c r="A1278" s="82">
        <v>1217</v>
      </c>
      <c r="D1278" s="13" t="str">
        <f t="shared" si="18"/>
        <v>OK</v>
      </c>
    </row>
    <row r="1279" spans="1:4" x14ac:dyDescent="0.2">
      <c r="A1279" s="54">
        <v>1218</v>
      </c>
      <c r="B1279" s="1221">
        <f>'Expenditures 15-22'!K127</f>
        <v>11131301</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11131301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11131301</v>
      </c>
      <c r="C1288" s="13" t="s">
        <v>652</v>
      </c>
      <c r="D1288" s="13" t="str">
        <f t="shared" si="19"/>
        <v>Error?</v>
      </c>
    </row>
    <row r="1289" spans="1:4" x14ac:dyDescent="0.2">
      <c r="A1289" s="54">
        <v>1228</v>
      </c>
      <c r="B1289" s="1221">
        <f>'Expenditures 15-22'!K151</f>
        <v>2582252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5107035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9935000</v>
      </c>
      <c r="D1315" s="13" t="str">
        <f t="shared" si="19"/>
        <v>Error?</v>
      </c>
    </row>
    <row r="1316" spans="1:4" x14ac:dyDescent="0.2">
      <c r="A1316" s="54">
        <v>1255</v>
      </c>
      <c r="B1316" s="1221">
        <f>'Expenditures 15-22'!H165</f>
        <v>4953</v>
      </c>
      <c r="D1316" s="13" t="str">
        <f t="shared" si="19"/>
        <v>Error?</v>
      </c>
    </row>
    <row r="1317" spans="1:4" x14ac:dyDescent="0.2">
      <c r="A1317" s="54">
        <v>1256</v>
      </c>
      <c r="B1317" s="1221">
        <f>'Expenditures 15-22'!H166</f>
        <v>15046988</v>
      </c>
      <c r="C1317" s="13" t="s">
        <v>652</v>
      </c>
      <c r="D1317" s="13" t="str">
        <f t="shared" si="19"/>
        <v>Error?</v>
      </c>
    </row>
    <row r="1318" spans="1:4" x14ac:dyDescent="0.2">
      <c r="A1318" s="54">
        <v>1257</v>
      </c>
      <c r="B1318" s="1221">
        <f>'Expenditures 15-22'!H168</f>
        <v>15046988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5107035</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9935000</v>
      </c>
      <c r="C1329" s="13" t="s">
        <v>652</v>
      </c>
      <c r="D1329" s="13" t="str">
        <f t="shared" si="19"/>
        <v>Error?</v>
      </c>
    </row>
    <row r="1330" spans="1:4" x14ac:dyDescent="0.2">
      <c r="A1330" s="54">
        <v>1269</v>
      </c>
      <c r="B1330" s="1221">
        <f>'Expenditures 15-22'!K165</f>
        <v>4953</v>
      </c>
      <c r="C1330" s="13" t="s">
        <v>652</v>
      </c>
      <c r="D1330" s="13" t="str">
        <f t="shared" si="19"/>
        <v>Error?</v>
      </c>
    </row>
    <row r="1331" spans="1:4" x14ac:dyDescent="0.2">
      <c r="A1331" s="54">
        <v>1270</v>
      </c>
      <c r="B1331" s="1221">
        <f>'Expenditures 15-22'!K166</f>
        <v>15046988</v>
      </c>
      <c r="C1331" s="13" t="s">
        <v>652</v>
      </c>
      <c r="D1331" s="13" t="str">
        <f t="shared" si="19"/>
        <v>Error?</v>
      </c>
    </row>
    <row r="1332" spans="1:4" x14ac:dyDescent="0.2">
      <c r="A1332" s="54">
        <v>1271</v>
      </c>
      <c r="B1332" s="1221">
        <f>'Expenditures 15-22'!K168</f>
        <v>15046988</v>
      </c>
      <c r="C1332" s="13" t="s">
        <v>652</v>
      </c>
      <c r="D1332" s="13" t="str">
        <f t="shared" si="19"/>
        <v>Error?</v>
      </c>
    </row>
    <row r="1333" spans="1:4" x14ac:dyDescent="0.2">
      <c r="A1333" s="54">
        <v>1272</v>
      </c>
      <c r="B1333" s="1221">
        <f>'Expenditures 15-22'!K169</f>
        <v>-42398</v>
      </c>
      <c r="C1333" s="13" t="s">
        <v>652</v>
      </c>
      <c r="D1333" s="13" t="str">
        <f t="shared" si="19"/>
        <v>Error?</v>
      </c>
    </row>
    <row r="1334" spans="1:4" x14ac:dyDescent="0.2">
      <c r="A1334" s="82">
        <v>1273</v>
      </c>
      <c r="D1334" s="13" t="str">
        <f t="shared" si="19"/>
        <v>OK</v>
      </c>
    </row>
    <row r="1335" spans="1:4" x14ac:dyDescent="0.2">
      <c r="A1335" s="54">
        <v>1274</v>
      </c>
      <c r="B1335" s="1221">
        <f>'Expenditures 15-22'!C176</f>
        <v>3019623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3019623</v>
      </c>
      <c r="C1339" s="13" t="s">
        <v>652</v>
      </c>
      <c r="D1339" s="13" t="str">
        <f t="shared" si="19"/>
        <v>Error?</v>
      </c>
    </row>
    <row r="1340" spans="1:4" x14ac:dyDescent="0.2">
      <c r="A1340" s="54">
        <v>1279</v>
      </c>
      <c r="B1340" s="1221">
        <f>'Expenditures 15-22'!C204</f>
        <v>3019623</v>
      </c>
      <c r="C1340" s="13" t="s">
        <v>652</v>
      </c>
      <c r="D1340" s="13" t="str">
        <f t="shared" si="19"/>
        <v>Error?</v>
      </c>
    </row>
    <row r="1341" spans="1:4" x14ac:dyDescent="0.2">
      <c r="A1341" s="54">
        <v>1280</v>
      </c>
      <c r="B1341" s="1221">
        <f>'Expenditures 15-22'!D176</f>
        <v>704875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704875</v>
      </c>
      <c r="C1345" s="13" t="s">
        <v>652</v>
      </c>
      <c r="D1345" s="13" t="str">
        <f t="shared" si="20"/>
        <v>Error?</v>
      </c>
    </row>
    <row r="1346" spans="1:4" x14ac:dyDescent="0.2">
      <c r="A1346" s="54">
        <v>1285</v>
      </c>
      <c r="B1346" s="1221">
        <f>'Expenditures 15-22'!D204</f>
        <v>704875</v>
      </c>
      <c r="C1346" s="13" t="s">
        <v>652</v>
      </c>
      <c r="D1346" s="13" t="str">
        <f t="shared" si="20"/>
        <v>Error?</v>
      </c>
    </row>
    <row r="1347" spans="1:4" x14ac:dyDescent="0.2">
      <c r="A1347" s="54">
        <v>1286</v>
      </c>
      <c r="B1347" s="1221">
        <f>'Expenditures 15-22'!E176</f>
        <v>3065308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3065308</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3065308</v>
      </c>
      <c r="C1353" s="13" t="s">
        <v>652</v>
      </c>
      <c r="D1353" s="13" t="str">
        <f t="shared" si="20"/>
        <v>Error?</v>
      </c>
    </row>
    <row r="1354" spans="1:4" x14ac:dyDescent="0.2">
      <c r="A1354" s="54">
        <v>1293</v>
      </c>
      <c r="B1354" s="1221">
        <f>'Expenditures 15-22'!F176</f>
        <v>268644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268644</v>
      </c>
      <c r="C1358" s="13" t="s">
        <v>652</v>
      </c>
      <c r="D1358" s="13" t="str">
        <f t="shared" si="20"/>
        <v>Error?</v>
      </c>
    </row>
    <row r="1359" spans="1:4" x14ac:dyDescent="0.2">
      <c r="A1359" s="54">
        <v>1298</v>
      </c>
      <c r="B1359" s="1221">
        <f>'Expenditures 15-22'!F204</f>
        <v>268644</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950748</v>
      </c>
      <c r="C1375" s="13" t="s">
        <v>652</v>
      </c>
      <c r="D1375" s="13" t="str">
        <f t="shared" si="20"/>
        <v>Error?</v>
      </c>
    </row>
    <row r="1376" spans="1:4" x14ac:dyDescent="0.2">
      <c r="A1376" s="54">
        <v>1315</v>
      </c>
      <c r="B1376" s="1221">
        <f>'Expenditures 15-22'!H204</f>
        <v>1000003</v>
      </c>
      <c r="C1376" s="13" t="s">
        <v>652</v>
      </c>
      <c r="D1376" s="13" t="str">
        <f t="shared" si="20"/>
        <v>Error?</v>
      </c>
    </row>
    <row r="1377" spans="1:4" x14ac:dyDescent="0.2">
      <c r="A1377" s="54">
        <v>1316</v>
      </c>
      <c r="B1377" s="1221">
        <f>'Expenditures 15-22'!K176</f>
        <v>7058450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7058450</v>
      </c>
      <c r="C1381" s="13" t="s">
        <v>652</v>
      </c>
      <c r="D1381" s="13" t="str">
        <f t="shared" si="20"/>
        <v>Error?</v>
      </c>
    </row>
    <row r="1382" spans="1:4" x14ac:dyDescent="0.2">
      <c r="A1382" s="54">
        <v>1321</v>
      </c>
      <c r="B1382" s="1221">
        <f>'Expenditures 15-22'!K190</f>
        <v>49255</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950748</v>
      </c>
      <c r="C1387" s="13" t="s">
        <v>652</v>
      </c>
      <c r="D1387" s="13" t="str">
        <f t="shared" si="20"/>
        <v>Error?</v>
      </c>
    </row>
    <row r="1388" spans="1:4" x14ac:dyDescent="0.2">
      <c r="A1388" s="54">
        <v>1327</v>
      </c>
      <c r="B1388" s="1221">
        <f>'Expenditures 15-22'!K204</f>
        <v>8058453</v>
      </c>
      <c r="C1388" s="13" t="s">
        <v>652</v>
      </c>
      <c r="D1388" s="13" t="str">
        <f t="shared" si="20"/>
        <v>Error?</v>
      </c>
    </row>
    <row r="1389" spans="1:4" x14ac:dyDescent="0.2">
      <c r="A1389" s="54">
        <v>1328</v>
      </c>
      <c r="B1389" s="1221">
        <f>'Expenditures 15-22'!K205</f>
        <v>28204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7478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97238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1458</v>
      </c>
      <c r="D1407" s="13" t="str">
        <f t="shared" ref="D1407:D1470" si="21">IF(ISBLANK(B1407),"OK",IF(A1407-B1407=0,"OK","Error?"))</f>
        <v>Error?</v>
      </c>
    </row>
    <row r="1408" spans="1:4" x14ac:dyDescent="0.2">
      <c r="A1408" s="54">
        <v>1347</v>
      </c>
      <c r="B1408" s="1221">
        <f>'Expenditures 15-22'!D217</f>
        <v>58193</v>
      </c>
      <c r="D1408" s="13" t="str">
        <f t="shared" si="21"/>
        <v>Error?</v>
      </c>
    </row>
    <row r="1409" spans="1:4" x14ac:dyDescent="0.2">
      <c r="A1409" s="54">
        <v>1348</v>
      </c>
      <c r="B1409" s="1221">
        <f>'Expenditures 15-22'!D218</f>
        <v>12161</v>
      </c>
      <c r="D1409" s="13" t="str">
        <f t="shared" si="21"/>
        <v>Error?</v>
      </c>
    </row>
    <row r="1410" spans="1:4" x14ac:dyDescent="0.2">
      <c r="A1410" s="54">
        <v>1349</v>
      </c>
      <c r="B1410" s="1221">
        <f>'Expenditures 15-22'!D223</f>
        <v>1670292</v>
      </c>
      <c r="C1410" s="13" t="s">
        <v>652</v>
      </c>
      <c r="D1410" s="13" t="str">
        <f t="shared" si="21"/>
        <v>Error?</v>
      </c>
    </row>
    <row r="1411" spans="1:4" x14ac:dyDescent="0.2">
      <c r="A1411" s="54">
        <v>1350</v>
      </c>
      <c r="B1411" s="1221">
        <f>'Expenditures 15-22'!D226</f>
        <v>85300</v>
      </c>
      <c r="D1411" s="13" t="str">
        <f t="shared" si="21"/>
        <v>Error?</v>
      </c>
    </row>
    <row r="1412" spans="1:4" x14ac:dyDescent="0.2">
      <c r="A1412" s="54">
        <v>1351</v>
      </c>
      <c r="B1412" s="1221">
        <f>'Expenditures 15-22'!D227</f>
        <v>47804</v>
      </c>
      <c r="D1412" s="13" t="str">
        <f t="shared" si="21"/>
        <v>Error?</v>
      </c>
    </row>
    <row r="1413" spans="1:4" x14ac:dyDescent="0.2">
      <c r="A1413" s="54">
        <v>1352</v>
      </c>
      <c r="B1413" s="1221">
        <f>'Expenditures 15-22'!D228</f>
        <v>112945</v>
      </c>
      <c r="D1413" s="13" t="str">
        <f t="shared" si="21"/>
        <v>Error?</v>
      </c>
    </row>
    <row r="1414" spans="1:4" x14ac:dyDescent="0.2">
      <c r="A1414" s="54">
        <v>1353</v>
      </c>
      <c r="B1414" s="1221">
        <f>'Expenditures 15-22'!D229</f>
        <v>16690</v>
      </c>
      <c r="D1414" s="13" t="str">
        <f t="shared" si="21"/>
        <v>Error?</v>
      </c>
    </row>
    <row r="1415" spans="1:4" x14ac:dyDescent="0.2">
      <c r="A1415" s="54">
        <v>1354</v>
      </c>
      <c r="B1415" s="1221">
        <f>'Expenditures 15-22'!D230</f>
        <v>47943</v>
      </c>
      <c r="D1415" s="13" t="str">
        <f t="shared" si="21"/>
        <v>Error?</v>
      </c>
    </row>
    <row r="1416" spans="1:4" x14ac:dyDescent="0.2">
      <c r="A1416" s="54">
        <v>1355</v>
      </c>
      <c r="B1416" s="1221">
        <f>'Expenditures 15-22'!D231</f>
        <v>8320</v>
      </c>
      <c r="D1416" s="13" t="str">
        <f t="shared" si="21"/>
        <v>Error?</v>
      </c>
    </row>
    <row r="1417" spans="1:4" x14ac:dyDescent="0.2">
      <c r="A1417" s="54">
        <v>1356</v>
      </c>
      <c r="B1417" s="1221">
        <f>'Expenditures 15-22'!D232</f>
        <v>319002</v>
      </c>
      <c r="C1417" s="13" t="s">
        <v>652</v>
      </c>
      <c r="D1417" s="13" t="str">
        <f t="shared" si="21"/>
        <v>Error?</v>
      </c>
    </row>
    <row r="1418" spans="1:4" x14ac:dyDescent="0.2">
      <c r="A1418" s="54">
        <v>1357</v>
      </c>
      <c r="B1418" s="1221">
        <f>'Expenditures 15-22'!D234</f>
        <v>65615</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3870</v>
      </c>
      <c r="D1420" s="13" t="str">
        <f t="shared" si="21"/>
        <v>Error?</v>
      </c>
    </row>
    <row r="1421" spans="1:4" x14ac:dyDescent="0.2">
      <c r="A1421" s="54">
        <v>1360</v>
      </c>
      <c r="B1421" s="1221">
        <f>'Expenditures 15-22'!D237</f>
        <v>69485</v>
      </c>
      <c r="C1421" s="13" t="s">
        <v>652</v>
      </c>
      <c r="D1421" s="13" t="str">
        <f t="shared" si="21"/>
        <v>Error?</v>
      </c>
    </row>
    <row r="1422" spans="1:4" x14ac:dyDescent="0.2">
      <c r="A1422" s="54">
        <v>1361</v>
      </c>
      <c r="B1422" s="1221">
        <f>'Expenditures 15-22'!D239</f>
        <v>11099</v>
      </c>
      <c r="D1422" s="13" t="str">
        <f t="shared" si="21"/>
        <v>Error?</v>
      </c>
    </row>
    <row r="1423" spans="1:4" x14ac:dyDescent="0.2">
      <c r="A1423" s="54">
        <v>1362</v>
      </c>
      <c r="B1423" s="1221">
        <f>'Expenditures 15-22'!D240</f>
        <v>3358</v>
      </c>
      <c r="D1423" s="13" t="str">
        <f t="shared" si="21"/>
        <v>Error?</v>
      </c>
    </row>
    <row r="1424" spans="1:4" x14ac:dyDescent="0.2">
      <c r="A1424" s="54">
        <v>1363</v>
      </c>
      <c r="B1424" s="1221">
        <f>'Expenditures 15-22'!D251</f>
        <v>35778</v>
      </c>
      <c r="C1424" s="13" t="s">
        <v>652</v>
      </c>
      <c r="D1424" s="13" t="str">
        <f t="shared" si="21"/>
        <v>Error?</v>
      </c>
    </row>
    <row r="1425" spans="1:4" x14ac:dyDescent="0.2">
      <c r="A1425" s="54">
        <v>1364</v>
      </c>
      <c r="B1425" s="1221">
        <f>'Expenditures 15-22'!D253</f>
        <v>253911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253911</v>
      </c>
      <c r="C1427" s="13" t="s">
        <v>652</v>
      </c>
      <c r="D1427" s="13" t="str">
        <f t="shared" si="21"/>
        <v>Error?</v>
      </c>
    </row>
    <row r="1428" spans="1:4" x14ac:dyDescent="0.2">
      <c r="A1428" s="54">
        <v>1367</v>
      </c>
      <c r="B1428" s="1221">
        <f>'Expenditures 15-22'!D257</f>
        <v>22177</v>
      </c>
      <c r="D1428" s="13" t="str">
        <f t="shared" si="21"/>
        <v>Error?</v>
      </c>
    </row>
    <row r="1429" spans="1:4" x14ac:dyDescent="0.2">
      <c r="A1429" s="54">
        <v>1368</v>
      </c>
      <c r="B1429" s="1221">
        <f>'Expenditures 15-22'!D258</f>
        <v>73415</v>
      </c>
      <c r="D1429" s="13" t="str">
        <f t="shared" si="21"/>
        <v>Error?</v>
      </c>
    </row>
    <row r="1430" spans="1:4" x14ac:dyDescent="0.2">
      <c r="A1430" s="54">
        <v>1369</v>
      </c>
      <c r="B1430" s="1221">
        <f>'Expenditures 15-22'!D259</f>
        <v>34937</v>
      </c>
      <c r="D1430" s="13" t="str">
        <f t="shared" si="21"/>
        <v>Error?</v>
      </c>
    </row>
    <row r="1431" spans="1:4" x14ac:dyDescent="0.2">
      <c r="A1431" s="54">
        <v>1370</v>
      </c>
      <c r="B1431" s="1221">
        <f>'Expenditures 15-22'!D260</f>
        <v>749007</v>
      </c>
      <c r="D1431" s="13" t="str">
        <f t="shared" si="21"/>
        <v>Error?</v>
      </c>
    </row>
    <row r="1432" spans="1:4" x14ac:dyDescent="0.2">
      <c r="A1432" s="54">
        <v>1371</v>
      </c>
      <c r="B1432" s="1221">
        <f>'Expenditures 15-22'!D261</f>
        <v>562434</v>
      </c>
      <c r="D1432" s="13" t="str">
        <f t="shared" si="21"/>
        <v>Error?</v>
      </c>
    </row>
    <row r="1433" spans="1:4" x14ac:dyDescent="0.2">
      <c r="A1433" s="54">
        <v>1372</v>
      </c>
      <c r="B1433" s="1221">
        <f>'Expenditures 15-22'!D262</f>
        <v>34002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1475972</v>
      </c>
      <c r="C1436" s="13" t="s">
        <v>652</v>
      </c>
      <c r="D1436" s="13" t="str">
        <f t="shared" si="21"/>
        <v>Error?</v>
      </c>
    </row>
    <row r="1437" spans="1:4" x14ac:dyDescent="0.2">
      <c r="A1437" s="54">
        <v>1376</v>
      </c>
      <c r="B1437" s="1221">
        <f>'Expenditures 15-22'!D266</f>
        <v>9292</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38660</v>
      </c>
      <c r="D1439" s="13" t="str">
        <f t="shared" si="21"/>
        <v>Error?</v>
      </c>
    </row>
    <row r="1440" spans="1:4" x14ac:dyDescent="0.2">
      <c r="A1440" s="54">
        <v>1379</v>
      </c>
      <c r="B1440" s="1221">
        <f>'Expenditures 15-22'!D269</f>
        <v>47009</v>
      </c>
      <c r="D1440" s="13" t="str">
        <f t="shared" si="21"/>
        <v>Error?</v>
      </c>
    </row>
    <row r="1441" spans="1:4" x14ac:dyDescent="0.2">
      <c r="A1441" s="82">
        <v>1380</v>
      </c>
      <c r="D1441" s="13" t="str">
        <f t="shared" si="21"/>
        <v>OK</v>
      </c>
    </row>
    <row r="1442" spans="1:4" x14ac:dyDescent="0.2">
      <c r="A1442" s="54">
        <v>1381</v>
      </c>
      <c r="B1442" s="1221">
        <f>'Expenditures 15-22'!D270</f>
        <v>163473</v>
      </c>
      <c r="D1442" s="13" t="str">
        <f t="shared" si="21"/>
        <v>Error?</v>
      </c>
    </row>
    <row r="1443" spans="1:4" x14ac:dyDescent="0.2">
      <c r="A1443" s="82">
        <v>1382</v>
      </c>
      <c r="D1443" s="13" t="str">
        <f t="shared" si="21"/>
        <v>OK</v>
      </c>
    </row>
    <row r="1444" spans="1:4" x14ac:dyDescent="0.2">
      <c r="A1444" s="54">
        <v>1383</v>
      </c>
      <c r="B1444" s="1221">
        <f>'Expenditures 15-22'!D271</f>
        <v>258434</v>
      </c>
      <c r="C1444" s="13" t="s">
        <v>652</v>
      </c>
      <c r="D1444" s="13" t="str">
        <f t="shared" si="21"/>
        <v>Error?</v>
      </c>
    </row>
    <row r="1445" spans="1:4" x14ac:dyDescent="0.2">
      <c r="A1445" s="54">
        <v>1384</v>
      </c>
      <c r="B1445" s="1221">
        <f>'Expenditures 15-22'!D272</f>
        <v>7200</v>
      </c>
      <c r="D1445" s="13" t="str">
        <f t="shared" si="21"/>
        <v>Error?</v>
      </c>
    </row>
    <row r="1446" spans="1:4" x14ac:dyDescent="0.2">
      <c r="A1446" s="54">
        <v>1385</v>
      </c>
      <c r="B1446" s="1221">
        <f>'Expenditures 15-22'!D273</f>
        <v>2419782</v>
      </c>
      <c r="C1446" s="13" t="s">
        <v>652</v>
      </c>
      <c r="D1446" s="13" t="str">
        <f t="shared" si="21"/>
        <v>Error?</v>
      </c>
    </row>
    <row r="1447" spans="1:4" x14ac:dyDescent="0.2">
      <c r="A1447" s="54">
        <v>1386</v>
      </c>
      <c r="B1447" s="1221">
        <f>'Expenditures 15-22'!D274</f>
        <v>59065</v>
      </c>
      <c r="D1447" s="13" t="str">
        <f t="shared" si="21"/>
        <v>Error?</v>
      </c>
    </row>
    <row r="1448" spans="1:4" x14ac:dyDescent="0.2">
      <c r="A1448" s="54">
        <v>1387</v>
      </c>
      <c r="B1448" s="1221">
        <f>'Expenditures 15-22'!D288</f>
        <v>4149139</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7478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97238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1458</v>
      </c>
      <c r="C1471" s="13" t="s">
        <v>652</v>
      </c>
      <c r="D1471" s="13" t="str">
        <f t="shared" ref="D1471:D1534" si="22">IF(ISBLANK(B1471),"OK",IF(A1471-B1471=0,"OK","Error?"))</f>
        <v>Error?</v>
      </c>
    </row>
    <row r="1472" spans="1:4" x14ac:dyDescent="0.2">
      <c r="A1472" s="54">
        <v>1411</v>
      </c>
      <c r="B1472" s="1221">
        <f>'Expenditures 15-22'!K217</f>
        <v>58193</v>
      </c>
      <c r="C1472" s="13" t="s">
        <v>652</v>
      </c>
      <c r="D1472" s="13" t="str">
        <f t="shared" si="22"/>
        <v>Error?</v>
      </c>
    </row>
    <row r="1473" spans="1:4" x14ac:dyDescent="0.2">
      <c r="A1473" s="54">
        <v>1412</v>
      </c>
      <c r="B1473" s="1221">
        <f>'Expenditures 15-22'!K218</f>
        <v>12161</v>
      </c>
      <c r="C1473" s="13" t="s">
        <v>652</v>
      </c>
      <c r="D1473" s="13" t="str">
        <f t="shared" si="22"/>
        <v>Error?</v>
      </c>
    </row>
    <row r="1474" spans="1:4" x14ac:dyDescent="0.2">
      <c r="A1474" s="54">
        <v>1413</v>
      </c>
      <c r="B1474" s="1221">
        <f>'Expenditures 15-22'!K223</f>
        <v>1670292</v>
      </c>
      <c r="C1474" s="13" t="s">
        <v>652</v>
      </c>
      <c r="D1474" s="13" t="str">
        <f t="shared" si="22"/>
        <v>Error?</v>
      </c>
    </row>
    <row r="1475" spans="1:4" x14ac:dyDescent="0.2">
      <c r="A1475" s="54">
        <v>1414</v>
      </c>
      <c r="B1475" s="1221">
        <f>'Expenditures 15-22'!K226</f>
        <v>85300</v>
      </c>
      <c r="C1475" s="13" t="s">
        <v>652</v>
      </c>
      <c r="D1475" s="13" t="str">
        <f t="shared" si="22"/>
        <v>Error?</v>
      </c>
    </row>
    <row r="1476" spans="1:4" x14ac:dyDescent="0.2">
      <c r="A1476" s="54">
        <v>1415</v>
      </c>
      <c r="B1476" s="1221">
        <f>'Expenditures 15-22'!K227</f>
        <v>47804</v>
      </c>
      <c r="C1476" s="13" t="s">
        <v>652</v>
      </c>
      <c r="D1476" s="13" t="str">
        <f t="shared" si="22"/>
        <v>Error?</v>
      </c>
    </row>
    <row r="1477" spans="1:4" x14ac:dyDescent="0.2">
      <c r="A1477" s="54">
        <v>1416</v>
      </c>
      <c r="B1477" s="1221">
        <f>'Expenditures 15-22'!K228</f>
        <v>112945</v>
      </c>
      <c r="C1477" s="13" t="s">
        <v>652</v>
      </c>
      <c r="D1477" s="13" t="str">
        <f t="shared" si="22"/>
        <v>Error?</v>
      </c>
    </row>
    <row r="1478" spans="1:4" x14ac:dyDescent="0.2">
      <c r="A1478" s="54">
        <v>1417</v>
      </c>
      <c r="B1478" s="1221">
        <f>'Expenditures 15-22'!K229</f>
        <v>16690</v>
      </c>
      <c r="C1478" s="13" t="s">
        <v>652</v>
      </c>
      <c r="D1478" s="13" t="str">
        <f t="shared" si="22"/>
        <v>Error?</v>
      </c>
    </row>
    <row r="1479" spans="1:4" x14ac:dyDescent="0.2">
      <c r="A1479" s="54">
        <v>1418</v>
      </c>
      <c r="B1479" s="1221">
        <f>'Expenditures 15-22'!K230</f>
        <v>47943</v>
      </c>
      <c r="C1479" s="13" t="s">
        <v>652</v>
      </c>
      <c r="D1479" s="13" t="str">
        <f t="shared" si="22"/>
        <v>Error?</v>
      </c>
    </row>
    <row r="1480" spans="1:4" x14ac:dyDescent="0.2">
      <c r="A1480" s="54">
        <v>1419</v>
      </c>
      <c r="B1480" s="1221">
        <f>'Expenditures 15-22'!K231</f>
        <v>8320</v>
      </c>
      <c r="C1480" s="13" t="s">
        <v>652</v>
      </c>
      <c r="D1480" s="13" t="str">
        <f t="shared" si="22"/>
        <v>Error?</v>
      </c>
    </row>
    <row r="1481" spans="1:4" x14ac:dyDescent="0.2">
      <c r="A1481" s="54">
        <v>1420</v>
      </c>
      <c r="B1481" s="1221">
        <f>'Expenditures 15-22'!K232</f>
        <v>319002</v>
      </c>
      <c r="C1481" s="13" t="s">
        <v>652</v>
      </c>
      <c r="D1481" s="13" t="str">
        <f t="shared" si="22"/>
        <v>Error?</v>
      </c>
    </row>
    <row r="1482" spans="1:4" x14ac:dyDescent="0.2">
      <c r="A1482" s="54">
        <v>1421</v>
      </c>
      <c r="B1482" s="1221">
        <f>'Expenditures 15-22'!K234</f>
        <v>65615</v>
      </c>
      <c r="C1482" s="13" t="s">
        <v>652</v>
      </c>
      <c r="D1482" s="13" t="str">
        <f t="shared" si="22"/>
        <v>Error?</v>
      </c>
    </row>
    <row r="1483" spans="1:4" x14ac:dyDescent="0.2">
      <c r="A1483" s="54">
        <v>1422</v>
      </c>
      <c r="B1483" s="1221">
        <f>'Expenditures 15-22'!K235</f>
        <v>0</v>
      </c>
      <c r="C1483" s="13" t="s">
        <v>652</v>
      </c>
      <c r="D1483" s="13" t="str">
        <f t="shared" si="22"/>
        <v>Error?</v>
      </c>
    </row>
    <row r="1484" spans="1:4" x14ac:dyDescent="0.2">
      <c r="A1484" s="54">
        <v>1423</v>
      </c>
      <c r="B1484" s="1221">
        <f>'Expenditures 15-22'!K236</f>
        <v>3870</v>
      </c>
      <c r="C1484" s="13" t="s">
        <v>652</v>
      </c>
      <c r="D1484" s="13" t="str">
        <f t="shared" si="22"/>
        <v>Error?</v>
      </c>
    </row>
    <row r="1485" spans="1:4" x14ac:dyDescent="0.2">
      <c r="A1485" s="54">
        <v>1424</v>
      </c>
      <c r="B1485" s="1221">
        <f>'Expenditures 15-22'!K237</f>
        <v>69485</v>
      </c>
      <c r="C1485" s="13" t="s">
        <v>652</v>
      </c>
      <c r="D1485" s="13" t="str">
        <f t="shared" si="22"/>
        <v>Error?</v>
      </c>
    </row>
    <row r="1486" spans="1:4" x14ac:dyDescent="0.2">
      <c r="A1486" s="54">
        <v>1425</v>
      </c>
      <c r="B1486" s="1221">
        <f>'Expenditures 15-22'!K239</f>
        <v>11099</v>
      </c>
      <c r="C1486" s="13" t="s">
        <v>652</v>
      </c>
      <c r="D1486" s="13" t="str">
        <f t="shared" si="22"/>
        <v>Error?</v>
      </c>
    </row>
    <row r="1487" spans="1:4" x14ac:dyDescent="0.2">
      <c r="A1487" s="54">
        <v>1426</v>
      </c>
      <c r="B1487" s="1221">
        <f>'Expenditures 15-22'!K240</f>
        <v>3358</v>
      </c>
      <c r="C1487" s="13" t="s">
        <v>652</v>
      </c>
      <c r="D1487" s="13" t="str">
        <f t="shared" si="22"/>
        <v>Error?</v>
      </c>
    </row>
    <row r="1488" spans="1:4" x14ac:dyDescent="0.2">
      <c r="A1488" s="54">
        <v>1427</v>
      </c>
      <c r="B1488" s="1221">
        <f>'Expenditures 15-22'!K251</f>
        <v>35778</v>
      </c>
      <c r="C1488" s="13" t="s">
        <v>652</v>
      </c>
      <c r="D1488" s="13" t="str">
        <f t="shared" si="22"/>
        <v>Error?</v>
      </c>
    </row>
    <row r="1489" spans="1:4" x14ac:dyDescent="0.2">
      <c r="A1489" s="54">
        <v>1428</v>
      </c>
      <c r="B1489" s="1221">
        <f>'Expenditures 15-22'!K253</f>
        <v>253911</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253911</v>
      </c>
      <c r="C1491" s="13" t="s">
        <v>652</v>
      </c>
      <c r="D1491" s="13" t="str">
        <f t="shared" si="22"/>
        <v>Error?</v>
      </c>
    </row>
    <row r="1492" spans="1:4" x14ac:dyDescent="0.2">
      <c r="A1492" s="54">
        <v>1431</v>
      </c>
      <c r="B1492" s="1221">
        <f>'Expenditures 15-22'!K257</f>
        <v>22177</v>
      </c>
      <c r="C1492" s="13" t="s">
        <v>652</v>
      </c>
      <c r="D1492" s="13" t="str">
        <f t="shared" si="22"/>
        <v>Error?</v>
      </c>
    </row>
    <row r="1493" spans="1:4" x14ac:dyDescent="0.2">
      <c r="A1493" s="54">
        <v>1432</v>
      </c>
      <c r="B1493" s="1221">
        <f>'Expenditures 15-22'!K258</f>
        <v>73415</v>
      </c>
      <c r="C1493" s="13" t="s">
        <v>652</v>
      </c>
      <c r="D1493" s="13" t="str">
        <f t="shared" si="22"/>
        <v>Error?</v>
      </c>
    </row>
    <row r="1494" spans="1:4" x14ac:dyDescent="0.2">
      <c r="A1494" s="54">
        <v>1433</v>
      </c>
      <c r="B1494" s="1221">
        <f>'Expenditures 15-22'!K259</f>
        <v>34937</v>
      </c>
      <c r="C1494" s="13" t="s">
        <v>652</v>
      </c>
      <c r="D1494" s="13" t="str">
        <f t="shared" si="22"/>
        <v>Error?</v>
      </c>
    </row>
    <row r="1495" spans="1:4" x14ac:dyDescent="0.2">
      <c r="A1495" s="54">
        <v>1434</v>
      </c>
      <c r="B1495" s="1221">
        <f>'Expenditures 15-22'!K260</f>
        <v>749007</v>
      </c>
      <c r="C1495" s="13" t="s">
        <v>652</v>
      </c>
      <c r="D1495" s="13" t="str">
        <f t="shared" si="22"/>
        <v>Error?</v>
      </c>
    </row>
    <row r="1496" spans="1:4" x14ac:dyDescent="0.2">
      <c r="A1496" s="54">
        <v>1435</v>
      </c>
      <c r="B1496" s="1221">
        <f>'Expenditures 15-22'!K261</f>
        <v>562434</v>
      </c>
      <c r="C1496" s="13" t="s">
        <v>652</v>
      </c>
      <c r="D1496" s="13" t="str">
        <f t="shared" si="22"/>
        <v>Error?</v>
      </c>
    </row>
    <row r="1497" spans="1:4" x14ac:dyDescent="0.2">
      <c r="A1497" s="54">
        <v>1436</v>
      </c>
      <c r="B1497" s="1221">
        <f>'Expenditures 15-22'!K262</f>
        <v>34002</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1475972</v>
      </c>
      <c r="C1500" s="13" t="s">
        <v>652</v>
      </c>
      <c r="D1500" s="13" t="str">
        <f t="shared" si="22"/>
        <v>Error?</v>
      </c>
    </row>
    <row r="1501" spans="1:4" x14ac:dyDescent="0.2">
      <c r="A1501" s="54">
        <v>1440</v>
      </c>
      <c r="B1501" s="1221">
        <f>'Expenditures 15-22'!K266</f>
        <v>9292</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38660</v>
      </c>
      <c r="C1503" s="13" t="s">
        <v>652</v>
      </c>
      <c r="D1503" s="13" t="str">
        <f t="shared" si="22"/>
        <v>Error?</v>
      </c>
    </row>
    <row r="1504" spans="1:4" x14ac:dyDescent="0.2">
      <c r="A1504" s="54">
        <v>1443</v>
      </c>
      <c r="B1504" s="1221">
        <f>'Expenditures 15-22'!K269</f>
        <v>47009</v>
      </c>
      <c r="C1504" s="13" t="s">
        <v>652</v>
      </c>
      <c r="D1504" s="13" t="str">
        <f t="shared" si="22"/>
        <v>Error?</v>
      </c>
    </row>
    <row r="1505" spans="1:4" x14ac:dyDescent="0.2">
      <c r="A1505" s="82">
        <v>1444</v>
      </c>
      <c r="D1505" s="13" t="str">
        <f t="shared" si="22"/>
        <v>OK</v>
      </c>
    </row>
    <row r="1506" spans="1:4" x14ac:dyDescent="0.2">
      <c r="A1506" s="54">
        <v>1445</v>
      </c>
      <c r="B1506" s="1221">
        <f>'Expenditures 15-22'!K270</f>
        <v>163473</v>
      </c>
      <c r="C1506" s="13" t="s">
        <v>652</v>
      </c>
      <c r="D1506" s="13" t="str">
        <f t="shared" si="22"/>
        <v>Error?</v>
      </c>
    </row>
    <row r="1507" spans="1:4" x14ac:dyDescent="0.2">
      <c r="A1507" s="82">
        <v>1446</v>
      </c>
      <c r="D1507" s="13" t="str">
        <f t="shared" si="22"/>
        <v>OK</v>
      </c>
    </row>
    <row r="1508" spans="1:4" x14ac:dyDescent="0.2">
      <c r="A1508" s="54">
        <v>1447</v>
      </c>
      <c r="B1508" s="1221">
        <f>'Expenditures 15-22'!K271</f>
        <v>258434</v>
      </c>
      <c r="C1508" s="13" t="s">
        <v>652</v>
      </c>
      <c r="D1508" s="13" t="str">
        <f t="shared" si="22"/>
        <v>Error?</v>
      </c>
    </row>
    <row r="1509" spans="1:4" x14ac:dyDescent="0.2">
      <c r="A1509" s="54">
        <v>1448</v>
      </c>
      <c r="B1509" s="1221">
        <f>'Expenditures 15-22'!K272</f>
        <v>7200</v>
      </c>
      <c r="C1509" s="13" t="s">
        <v>652</v>
      </c>
      <c r="D1509" s="13" t="str">
        <f t="shared" si="22"/>
        <v>Error?</v>
      </c>
    </row>
    <row r="1510" spans="1:4" x14ac:dyDescent="0.2">
      <c r="A1510" s="54">
        <v>1449</v>
      </c>
      <c r="B1510" s="1221">
        <f>'Expenditures 15-22'!K273</f>
        <v>2419782</v>
      </c>
      <c r="C1510" s="13" t="s">
        <v>652</v>
      </c>
      <c r="D1510" s="13" t="str">
        <f t="shared" si="22"/>
        <v>Error?</v>
      </c>
    </row>
    <row r="1511" spans="1:4" x14ac:dyDescent="0.2">
      <c r="A1511" s="54">
        <v>1450</v>
      </c>
      <c r="B1511" s="1221">
        <f>'Expenditures 15-22'!K274</f>
        <v>59065</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4149139</v>
      </c>
      <c r="C1517" s="13" t="s">
        <v>652</v>
      </c>
      <c r="D1517" s="13" t="str">
        <f t="shared" si="22"/>
        <v>Error?</v>
      </c>
    </row>
    <row r="1518" spans="1:4" x14ac:dyDescent="0.2">
      <c r="A1518" s="54">
        <v>1457</v>
      </c>
      <c r="B1518" s="1221">
        <f>'Expenditures 15-22'!K289</f>
        <v>345731</v>
      </c>
      <c r="C1518" s="13" t="s">
        <v>652</v>
      </c>
      <c r="D1518" s="13" t="str">
        <f t="shared" si="22"/>
        <v>Error?</v>
      </c>
    </row>
    <row r="1519" spans="1:4" x14ac:dyDescent="0.2">
      <c r="A1519" s="54">
        <v>1458</v>
      </c>
      <c r="B1519" s="1221">
        <f>'Expenditures 15-22'!C294</f>
        <v>303625</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303625</v>
      </c>
      <c r="C1523" s="13" t="s">
        <v>652</v>
      </c>
      <c r="D1523" s="13" t="str">
        <f t="shared" si="22"/>
        <v>Error?</v>
      </c>
    </row>
    <row r="1524" spans="1:4" x14ac:dyDescent="0.2">
      <c r="A1524" s="54">
        <v>1463</v>
      </c>
      <c r="B1524" s="1221">
        <f>'Expenditures 15-22'!C305</f>
        <v>303625</v>
      </c>
      <c r="C1524" s="13" t="s">
        <v>652</v>
      </c>
      <c r="D1524" s="13" t="str">
        <f t="shared" si="22"/>
        <v>Error?</v>
      </c>
    </row>
    <row r="1525" spans="1:4" x14ac:dyDescent="0.2">
      <c r="A1525" s="54">
        <v>1464</v>
      </c>
      <c r="B1525" s="1221">
        <f>'Expenditures 15-22'!D294</f>
        <v>50489</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50489</v>
      </c>
      <c r="C1529" s="13" t="s">
        <v>652</v>
      </c>
      <c r="D1529" s="13" t="str">
        <f t="shared" si="22"/>
        <v>Error?</v>
      </c>
    </row>
    <row r="1530" spans="1:4" x14ac:dyDescent="0.2">
      <c r="A1530" s="54">
        <v>1469</v>
      </c>
      <c r="B1530" s="1221">
        <f>'Expenditures 15-22'!D305</f>
        <v>50489</v>
      </c>
      <c r="C1530" s="13" t="s">
        <v>652</v>
      </c>
      <c r="D1530" s="13" t="str">
        <f t="shared" si="22"/>
        <v>Error?</v>
      </c>
    </row>
    <row r="1531" spans="1:4" x14ac:dyDescent="0.2">
      <c r="A1531" s="54">
        <v>1470</v>
      </c>
      <c r="B1531" s="1221">
        <f>'Expenditures 15-22'!E294</f>
        <v>1886672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482038</v>
      </c>
      <c r="D1534" s="13" t="str">
        <f t="shared" si="22"/>
        <v>Error?</v>
      </c>
    </row>
    <row r="1535" spans="1:4" x14ac:dyDescent="0.2">
      <c r="A1535" s="54">
        <v>1474</v>
      </c>
      <c r="B1535" s="1221">
        <f>'Expenditures 15-22'!E296</f>
        <v>2368710</v>
      </c>
      <c r="C1535" s="13" t="s">
        <v>652</v>
      </c>
      <c r="D1535" s="13" t="str">
        <f t="shared" ref="D1535:D1598" si="23">IF(ISBLANK(B1535),"OK",IF(A1535-B1535=0,"OK","Error?"))</f>
        <v>Error?</v>
      </c>
    </row>
    <row r="1536" spans="1:4" x14ac:dyDescent="0.2">
      <c r="A1536" s="54">
        <v>1475</v>
      </c>
      <c r="B1536" s="1221">
        <f>'Expenditures 15-22'!E305</f>
        <v>2368710</v>
      </c>
      <c r="C1536" s="13" t="s">
        <v>652</v>
      </c>
      <c r="D1536" s="13" t="str">
        <f t="shared" si="23"/>
        <v>Error?</v>
      </c>
    </row>
    <row r="1537" spans="1:4" x14ac:dyDescent="0.2">
      <c r="A1537" s="54">
        <v>1476</v>
      </c>
      <c r="B1537" s="1221">
        <f>'Expenditures 15-22'!F294</f>
        <v>580546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38364</v>
      </c>
      <c r="D1540" s="13" t="str">
        <f t="shared" si="23"/>
        <v>Error?</v>
      </c>
    </row>
    <row r="1541" spans="1:4" x14ac:dyDescent="0.2">
      <c r="A1541" s="54">
        <v>1480</v>
      </c>
      <c r="B1541" s="1221">
        <f>'Expenditures 15-22'!F296</f>
        <v>618910</v>
      </c>
      <c r="C1541" s="13" t="s">
        <v>652</v>
      </c>
      <c r="D1541" s="13" t="str">
        <f t="shared" si="23"/>
        <v>Error?</v>
      </c>
    </row>
    <row r="1542" spans="1:4" x14ac:dyDescent="0.2">
      <c r="A1542" s="54">
        <v>1481</v>
      </c>
      <c r="B1542" s="1221">
        <f>'Expenditures 15-22'!F305</f>
        <v>618910</v>
      </c>
      <c r="C1542" s="13" t="s">
        <v>652</v>
      </c>
      <c r="D1542" s="13" t="str">
        <f t="shared" si="23"/>
        <v>Error?</v>
      </c>
    </row>
    <row r="1543" spans="1:4" x14ac:dyDescent="0.2">
      <c r="A1543" s="54">
        <v>1482</v>
      </c>
      <c r="B1543" s="1221">
        <f>'Expenditures 15-22'!G294</f>
        <v>33876543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119068</v>
      </c>
      <c r="D1546" s="13" t="str">
        <f t="shared" si="23"/>
        <v>Error?</v>
      </c>
    </row>
    <row r="1547" spans="1:4" x14ac:dyDescent="0.2">
      <c r="A1547" s="54">
        <v>1486</v>
      </c>
      <c r="B1547" s="1221">
        <f>'Expenditures 15-22'!G296</f>
        <v>33995611</v>
      </c>
      <c r="C1547" s="13" t="s">
        <v>652</v>
      </c>
      <c r="D1547" s="13" t="str">
        <f t="shared" si="23"/>
        <v>Error?</v>
      </c>
    </row>
    <row r="1548" spans="1:4" x14ac:dyDescent="0.2">
      <c r="A1548" s="54">
        <v>1487</v>
      </c>
      <c r="B1548" s="1221">
        <f>'Expenditures 15-22'!G305</f>
        <v>33995611</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36697875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639470</v>
      </c>
      <c r="C1558" s="13" t="s">
        <v>652</v>
      </c>
      <c r="D1558" s="13" t="str">
        <f t="shared" si="23"/>
        <v>Error?</v>
      </c>
    </row>
    <row r="1559" spans="1:4" x14ac:dyDescent="0.2">
      <c r="A1559" s="54">
        <v>1498</v>
      </c>
      <c r="B1559" s="1221">
        <f>'Expenditures 15-22'!K296</f>
        <v>37337345</v>
      </c>
      <c r="C1559" s="13" t="s">
        <v>652</v>
      </c>
      <c r="D1559" s="13" t="str">
        <f t="shared" si="23"/>
        <v>Error?</v>
      </c>
    </row>
    <row r="1560" spans="1:4" x14ac:dyDescent="0.2">
      <c r="A1560" s="54">
        <v>1499</v>
      </c>
      <c r="B1560" s="1221">
        <f>'Expenditures 15-22'!K305</f>
        <v>37337345</v>
      </c>
      <c r="C1560" s="13" t="s">
        <v>652</v>
      </c>
      <c r="D1560" s="13" t="str">
        <f t="shared" si="23"/>
        <v>Error?</v>
      </c>
    </row>
    <row r="1561" spans="1:4" x14ac:dyDescent="0.2">
      <c r="A1561" s="54">
        <v>1500</v>
      </c>
      <c r="B1561" s="1221">
        <f>'Expenditures 15-22'!K306</f>
        <v>-37273488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7984665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8437267</v>
      </c>
      <c r="C1630" s="13" t="s">
        <v>652</v>
      </c>
      <c r="D1630" s="13" t="str">
        <f t="shared" si="24"/>
        <v>Error?</v>
      </c>
    </row>
    <row r="1631" spans="1:4" x14ac:dyDescent="0.2">
      <c r="A1631" s="54">
        <v>1570</v>
      </c>
      <c r="B1631" s="1221">
        <f>'Acct Summary 7-8'!D79</f>
        <v>-1473875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1108377</v>
      </c>
      <c r="C1644" s="13" t="s">
        <v>652</v>
      </c>
      <c r="D1644" s="13" t="str">
        <f t="shared" si="24"/>
        <v>Error?</v>
      </c>
    </row>
    <row r="1645" spans="1:4" x14ac:dyDescent="0.2">
      <c r="A1645" s="54">
        <v>1584</v>
      </c>
      <c r="B1645" s="1221">
        <f>'Acct Summary 7-8'!E79</f>
        <v>8989796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8947398</v>
      </c>
      <c r="C1658" s="13" t="s">
        <v>652</v>
      </c>
      <c r="D1658" s="13" t="str">
        <f t="shared" si="24"/>
        <v>Error?</v>
      </c>
    </row>
    <row r="1659" spans="1:4" x14ac:dyDescent="0.2">
      <c r="A1659" s="54">
        <v>1598</v>
      </c>
      <c r="B1659" s="1221">
        <f>'Acct Summary 7-8'!F79</f>
        <v>-156897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-11801</v>
      </c>
      <c r="C1672" s="13" t="s">
        <v>652</v>
      </c>
      <c r="D1672" s="13" t="str">
        <f t="shared" si="25"/>
        <v>Error?</v>
      </c>
    </row>
    <row r="1673" spans="1:4" x14ac:dyDescent="0.2">
      <c r="A1673" s="54">
        <v>1612</v>
      </c>
      <c r="B1673" s="1221">
        <f>'Acct Summary 7-8'!G79</f>
        <v>-283843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61888</v>
      </c>
      <c r="C1686" s="13" t="s">
        <v>652</v>
      </c>
      <c r="D1686" s="13" t="str">
        <f t="shared" si="25"/>
        <v>Error?</v>
      </c>
    </row>
    <row r="1687" spans="1:4" x14ac:dyDescent="0.2">
      <c r="A1687" s="54">
        <v>1626</v>
      </c>
      <c r="B1687" s="1221">
        <f>'Acct Summary 7-8'!H79</f>
        <v>32667142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3555075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47639997</v>
      </c>
      <c r="C1744" s="13" t="s">
        <v>652</v>
      </c>
      <c r="D1744" s="13" t="str">
        <f t="shared" si="26"/>
        <v>Error?</v>
      </c>
    </row>
    <row r="1745" spans="1:5" x14ac:dyDescent="0.2">
      <c r="A1745" s="54">
        <v>1684</v>
      </c>
      <c r="B1745" s="1221">
        <f>'Tax Sched 24'!B5</f>
        <v>10105536</v>
      </c>
      <c r="C1745" s="13" t="s">
        <v>652</v>
      </c>
      <c r="D1745" s="13" t="str">
        <f t="shared" si="26"/>
        <v>Error?</v>
      </c>
    </row>
    <row r="1746" spans="1:5" x14ac:dyDescent="0.2">
      <c r="A1746" s="54">
        <v>1685</v>
      </c>
      <c r="B1746" s="1221">
        <f>'Tax Sched 24'!B6</f>
        <v>14025151</v>
      </c>
      <c r="C1746" s="13" t="s">
        <v>652</v>
      </c>
      <c r="D1746" s="13" t="str">
        <f t="shared" si="26"/>
        <v>Error?</v>
      </c>
    </row>
    <row r="1747" spans="1:5" x14ac:dyDescent="0.2">
      <c r="A1747" s="54">
        <v>1686</v>
      </c>
      <c r="B1747" s="1221">
        <f>'Tax Sched 24'!B7</f>
        <v>3087138</v>
      </c>
      <c r="C1747" s="13" t="s">
        <v>652</v>
      </c>
      <c r="D1747" s="13" t="str">
        <f t="shared" si="26"/>
        <v>Error?</v>
      </c>
    </row>
    <row r="1748" spans="1:5" x14ac:dyDescent="0.2">
      <c r="A1748" s="54">
        <v>1687</v>
      </c>
      <c r="B1748" s="1221">
        <f>'Tax Sched 24'!B8</f>
        <v>1688346</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1398943</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8729709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88363166</v>
      </c>
      <c r="C1759" s="13" t="s">
        <v>652</v>
      </c>
      <c r="D1759" s="13" t="str">
        <f t="shared" si="26"/>
        <v>Error?</v>
      </c>
    </row>
    <row r="1760" spans="1:5" x14ac:dyDescent="0.2">
      <c r="A1760" s="54">
        <v>1699</v>
      </c>
      <c r="B1760" s="1221">
        <f>'Tax Sched 24'!D4</f>
        <v>23676941</v>
      </c>
      <c r="C1760" s="13" t="s">
        <v>652</v>
      </c>
      <c r="D1760" s="13" t="str">
        <f t="shared" si="26"/>
        <v>Error?</v>
      </c>
    </row>
    <row r="1761" spans="1:5" x14ac:dyDescent="0.2">
      <c r="A1761" s="54">
        <v>1700</v>
      </c>
      <c r="B1761" s="1221">
        <f>'Tax Sched 24'!D5</f>
        <v>4734787</v>
      </c>
      <c r="C1761" s="13" t="s">
        <v>652</v>
      </c>
      <c r="D1761" s="13" t="str">
        <f t="shared" si="26"/>
        <v>Error?</v>
      </c>
    </row>
    <row r="1762" spans="1:5" s="79" customFormat="1" x14ac:dyDescent="0.2">
      <c r="A1762" s="54">
        <v>1701</v>
      </c>
      <c r="B1762" s="1221">
        <f>'Tax Sched 24'!D6</f>
        <v>7044653</v>
      </c>
      <c r="C1762" s="13" t="s">
        <v>652</v>
      </c>
      <c r="D1762" s="13" t="str">
        <f t="shared" si="26"/>
        <v>Error?</v>
      </c>
      <c r="E1762" s="80"/>
    </row>
    <row r="1763" spans="1:5" x14ac:dyDescent="0.2">
      <c r="A1763" s="54">
        <v>1702</v>
      </c>
      <c r="B1763" s="1221">
        <f>'Tax Sched 24'!D7</f>
        <v>1449443</v>
      </c>
      <c r="C1763" s="13" t="s">
        <v>652</v>
      </c>
      <c r="D1763" s="13" t="str">
        <f t="shared" si="26"/>
        <v>Error?</v>
      </c>
    </row>
    <row r="1764" spans="1:5" x14ac:dyDescent="0.2">
      <c r="A1764" s="54">
        <v>1703</v>
      </c>
      <c r="B1764" s="1221">
        <f>'Tax Sched 24'!D8</f>
        <v>821342</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676416</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4731791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43956715</v>
      </c>
      <c r="C1775" s="13" t="s">
        <v>652</v>
      </c>
      <c r="D1775" s="13" t="str">
        <f t="shared" si="26"/>
        <v>Error?</v>
      </c>
    </row>
    <row r="1776" spans="1:5" x14ac:dyDescent="0.2">
      <c r="A1776" s="54">
        <v>1715</v>
      </c>
      <c r="B1776" s="1221">
        <f>'Tax Sched 24'!C4</f>
        <v>23963056</v>
      </c>
      <c r="D1776" s="13" t="str">
        <f t="shared" si="26"/>
        <v>Error?</v>
      </c>
    </row>
    <row r="1777" spans="1:4" x14ac:dyDescent="0.2">
      <c r="A1777" s="54">
        <v>1716</v>
      </c>
      <c r="B1777" s="1221">
        <f>'Tax Sched 24'!C5</f>
        <v>5370749</v>
      </c>
      <c r="D1777" s="13" t="str">
        <f t="shared" si="26"/>
        <v>Error?</v>
      </c>
    </row>
    <row r="1778" spans="1:4" x14ac:dyDescent="0.2">
      <c r="A1778" s="54">
        <v>1717</v>
      </c>
      <c r="B1778" s="1221">
        <f>'Tax Sched 24'!C6</f>
        <v>6980498</v>
      </c>
      <c r="D1778" s="13" t="str">
        <f t="shared" si="26"/>
        <v>Error?</v>
      </c>
    </row>
    <row r="1779" spans="1:4" x14ac:dyDescent="0.2">
      <c r="A1779" s="54">
        <v>1718</v>
      </c>
      <c r="B1779" s="1221">
        <f>'Tax Sched 24'!C7</f>
        <v>1637695</v>
      </c>
      <c r="D1779" s="13" t="str">
        <f t="shared" si="26"/>
        <v>Error?</v>
      </c>
    </row>
    <row r="1780" spans="1:4" x14ac:dyDescent="0.2">
      <c r="A1780" s="54">
        <v>1719</v>
      </c>
      <c r="B1780" s="1221">
        <f>'Tax Sched 24'!C8</f>
        <v>867004</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722527</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3997918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44406451</v>
      </c>
      <c r="C1791" s="13" t="s">
        <v>652</v>
      </c>
      <c r="D1791" s="13" t="str">
        <f t="shared" ref="D1791:D1854" si="27">IF(ISBLANK(B1791),"OK",IF(A1791-B1791=0,"OK","Error?"))</f>
        <v>Error?</v>
      </c>
    </row>
    <row r="1792" spans="1:4" x14ac:dyDescent="0.2">
      <c r="A1792" s="54">
        <v>1731</v>
      </c>
      <c r="B1792" s="1221">
        <f>'Tax Sched 24'!F4</f>
        <v>24447159</v>
      </c>
      <c r="C1792" s="13" t="s">
        <v>652</v>
      </c>
      <c r="D1792" s="13" t="str">
        <f t="shared" si="27"/>
        <v>Error?</v>
      </c>
    </row>
    <row r="1793" spans="1:4" x14ac:dyDescent="0.2">
      <c r="A1793" s="54">
        <v>1732</v>
      </c>
      <c r="B1793" s="1221">
        <f>'Tax Sched 24'!F5</f>
        <v>5479249</v>
      </c>
      <c r="C1793" s="13" t="s">
        <v>652</v>
      </c>
      <c r="D1793" s="13" t="str">
        <f t="shared" si="27"/>
        <v>Error?</v>
      </c>
    </row>
    <row r="1794" spans="1:4" x14ac:dyDescent="0.2">
      <c r="A1794" s="54">
        <v>1733</v>
      </c>
      <c r="B1794" s="1221">
        <f>'Tax Sched 24'!F6</f>
        <v>7121518</v>
      </c>
      <c r="C1794" s="13" t="s">
        <v>652</v>
      </c>
      <c r="D1794" s="13" t="str">
        <f t="shared" si="27"/>
        <v>Error?</v>
      </c>
    </row>
    <row r="1795" spans="1:4" x14ac:dyDescent="0.2">
      <c r="A1795" s="54">
        <v>1734</v>
      </c>
      <c r="B1795" s="1221">
        <f>'Tax Sched 24'!F7</f>
        <v>1670780</v>
      </c>
      <c r="C1795" s="13" t="s">
        <v>652</v>
      </c>
      <c r="D1795" s="13" t="str">
        <f t="shared" si="27"/>
        <v>Error?</v>
      </c>
    </row>
    <row r="1796" spans="1:4" x14ac:dyDescent="0.2">
      <c r="A1796" s="54">
        <v>1735</v>
      </c>
      <c r="B1796" s="1221">
        <f>'Tax Sched 24'!F8</f>
        <v>884519</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737124</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4078684</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48410215</v>
      </c>
      <c r="D1808" s="13" t="str">
        <f t="shared" si="27"/>
        <v>Error?</v>
      </c>
    </row>
    <row r="1809" spans="1:4" x14ac:dyDescent="0.2">
      <c r="A1809" s="54">
        <v>1748</v>
      </c>
      <c r="B1809" s="1221">
        <f>'Tax Sched 24'!E5</f>
        <v>10849998</v>
      </c>
      <c r="D1809" s="13" t="str">
        <f t="shared" si="27"/>
        <v>Error?</v>
      </c>
    </row>
    <row r="1810" spans="1:4" x14ac:dyDescent="0.2">
      <c r="A1810" s="54">
        <v>1749</v>
      </c>
      <c r="B1810" s="1221">
        <f>'Tax Sched 24'!E6</f>
        <v>14102016</v>
      </c>
      <c r="D1810" s="13" t="str">
        <f t="shared" si="27"/>
        <v>Error?</v>
      </c>
    </row>
    <row r="1811" spans="1:4" x14ac:dyDescent="0.2">
      <c r="A1811" s="54">
        <v>1750</v>
      </c>
      <c r="B1811" s="1221">
        <f>'Tax Sched 24'!E7</f>
        <v>3308475</v>
      </c>
      <c r="D1811" s="13" t="str">
        <f t="shared" si="27"/>
        <v>Error?</v>
      </c>
    </row>
    <row r="1812" spans="1:4" x14ac:dyDescent="0.2">
      <c r="A1812" s="54">
        <v>1751</v>
      </c>
      <c r="B1812" s="1221">
        <f>'Tax Sched 24'!E8</f>
        <v>1751523</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1459651</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8076602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89710003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20000000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20000000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20000000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20000000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131063000</v>
      </c>
      <c r="C1939" s="13" t="s">
        <v>652</v>
      </c>
      <c r="D1939" s="13" t="str">
        <f t="shared" si="29"/>
        <v>Error?</v>
      </c>
    </row>
    <row r="1940" spans="1:5" x14ac:dyDescent="0.2">
      <c r="A1940" s="54">
        <v>1879</v>
      </c>
      <c r="B1940" s="1221">
        <f>'Short-Term Long-Term Debt 25'!F49</f>
        <v>7405000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8729709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8729709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8729709</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8230263</v>
      </c>
      <c r="D2008" s="13" t="str">
        <f t="shared" si="30"/>
        <v>Error?</v>
      </c>
    </row>
    <row r="2009" spans="1:4" x14ac:dyDescent="0.2">
      <c r="A2009" s="54">
        <v>1948</v>
      </c>
      <c r="B2009" s="1221">
        <f>'Cap Outlay Deprec 27'!C8</f>
        <v>147082068</v>
      </c>
      <c r="D2009" s="13" t="str">
        <f t="shared" si="30"/>
        <v>Error?</v>
      </c>
    </row>
    <row r="2010" spans="1:4" x14ac:dyDescent="0.2">
      <c r="A2010" s="54">
        <v>1949</v>
      </c>
      <c r="B2010" s="1221">
        <f>'Cap Outlay Deprec 27'!C10</f>
        <v>5308453</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18090389</v>
      </c>
      <c r="D2012" s="13" t="str">
        <f t="shared" si="30"/>
        <v>Error?</v>
      </c>
    </row>
    <row r="2013" spans="1:4" x14ac:dyDescent="0.2">
      <c r="A2013" s="54">
        <v>1952</v>
      </c>
      <c r="B2013" s="1221">
        <f>'Cap Outlay Deprec 27'!C16</f>
        <v>207967300</v>
      </c>
      <c r="C2013" s="13" t="s">
        <v>652</v>
      </c>
      <c r="D2013" s="13" t="str">
        <f t="shared" si="30"/>
        <v>Error?</v>
      </c>
    </row>
    <row r="2014" spans="1:4" x14ac:dyDescent="0.2">
      <c r="A2014" s="54">
        <v>1953</v>
      </c>
      <c r="B2014" s="1221">
        <f>'Cap Outlay Deprec 27'!D5</f>
        <v>165994</v>
      </c>
      <c r="D2014" s="13" t="str">
        <f t="shared" si="30"/>
        <v>Error?</v>
      </c>
    </row>
    <row r="2015" spans="1:4" x14ac:dyDescent="0.2">
      <c r="A2015" s="54">
        <v>1954</v>
      </c>
      <c r="B2015" s="1221">
        <f>'Cap Outlay Deprec 27'!D8</f>
        <v>5284523</v>
      </c>
      <c r="D2015" s="13" t="str">
        <f t="shared" si="30"/>
        <v>Error?</v>
      </c>
    </row>
    <row r="2016" spans="1:4" x14ac:dyDescent="0.2">
      <c r="A2016" s="54">
        <v>1955</v>
      </c>
      <c r="B2016" s="1221">
        <f>'Cap Outlay Deprec 27'!D10</f>
        <v>16428181</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452006</v>
      </c>
      <c r="D2018" s="13" t="str">
        <f t="shared" si="30"/>
        <v>Error?</v>
      </c>
    </row>
    <row r="2019" spans="1:4" x14ac:dyDescent="0.2">
      <c r="A2019" s="54">
        <v>1958</v>
      </c>
      <c r="B2019" s="1221">
        <f>'Cap Outlay Deprec 27'!D16</f>
        <v>64780347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1055149</v>
      </c>
      <c r="D2024" s="13" t="str">
        <f t="shared" si="30"/>
        <v>Error?</v>
      </c>
    </row>
    <row r="2025" spans="1:4" x14ac:dyDescent="0.2">
      <c r="A2025" s="54">
        <v>1964</v>
      </c>
      <c r="B2025" s="1221">
        <f>'Cap Outlay Deprec 27'!E16</f>
        <v>22158871</v>
      </c>
      <c r="C2025" s="13" t="s">
        <v>652</v>
      </c>
      <c r="D2025" s="13" t="str">
        <f t="shared" si="30"/>
        <v>Error?</v>
      </c>
    </row>
    <row r="2026" spans="1:4" x14ac:dyDescent="0.2">
      <c r="A2026" s="54">
        <v>1965</v>
      </c>
      <c r="B2026" s="1221">
        <f>'Cap Outlay Deprec 27'!F5</f>
        <v>8396257</v>
      </c>
      <c r="C2026" s="13" t="s">
        <v>652</v>
      </c>
      <c r="D2026" s="13" t="str">
        <f t="shared" si="30"/>
        <v>Error?</v>
      </c>
    </row>
    <row r="2027" spans="1:4" x14ac:dyDescent="0.2">
      <c r="A2027" s="54">
        <v>1966</v>
      </c>
      <c r="B2027" s="1221">
        <f>'Cap Outlay Deprec 27'!F8</f>
        <v>152366591</v>
      </c>
      <c r="C2027" s="13" t="s">
        <v>652</v>
      </c>
      <c r="D2027" s="13" t="str">
        <f t="shared" si="30"/>
        <v>Error?</v>
      </c>
    </row>
    <row r="2028" spans="1:4" x14ac:dyDescent="0.2">
      <c r="A2028" s="54">
        <v>1967</v>
      </c>
      <c r="B2028" s="1221">
        <f>'Cap Outlay Deprec 27'!F10</f>
        <v>21736634</v>
      </c>
      <c r="C2028" s="13" t="s">
        <v>652</v>
      </c>
      <c r="D2028" s="13" t="str">
        <f t="shared" si="30"/>
        <v>Error?</v>
      </c>
    </row>
    <row r="2029" spans="1:4" x14ac:dyDescent="0.2">
      <c r="A2029" s="54">
        <v>1968</v>
      </c>
      <c r="B2029" s="1221">
        <f>'Cap Outlay Deprec 27'!F12</f>
        <v>0</v>
      </c>
      <c r="C2029" s="13" t="s">
        <v>652</v>
      </c>
      <c r="D2029" s="13" t="str">
        <f t="shared" si="30"/>
        <v>Error?</v>
      </c>
    </row>
    <row r="2030" spans="1:4" x14ac:dyDescent="0.2">
      <c r="A2030" s="54">
        <v>1969</v>
      </c>
      <c r="B2030" s="1221">
        <f>'Cap Outlay Deprec 27'!F13</f>
        <v>17487246</v>
      </c>
      <c r="C2030" s="13" t="s">
        <v>652</v>
      </c>
      <c r="D2030" s="13" t="str">
        <f t="shared" si="30"/>
        <v>Error?</v>
      </c>
    </row>
    <row r="2031" spans="1:4" x14ac:dyDescent="0.2">
      <c r="A2031" s="54">
        <v>1970</v>
      </c>
      <c r="B2031" s="1221">
        <f>'Cap Outlay Deprec 27'!F16</f>
        <v>250588776</v>
      </c>
      <c r="C2031" s="13" t="s">
        <v>652</v>
      </c>
      <c r="D2031" s="13" t="str">
        <f t="shared" si="30"/>
        <v>Error?</v>
      </c>
    </row>
    <row r="2032" spans="1:4" x14ac:dyDescent="0.2">
      <c r="A2032" s="82">
        <v>1971</v>
      </c>
      <c r="D2032" s="13" t="str">
        <f t="shared" si="30"/>
        <v>OK</v>
      </c>
    </row>
    <row r="2033" spans="1:4" x14ac:dyDescent="0.2">
      <c r="A2033" s="54">
        <v>1972</v>
      </c>
      <c r="B2033" s="1221">
        <f>'Cap Outlay Deprec 27'!H8</f>
        <v>71025812</v>
      </c>
      <c r="D2033" s="13" t="str">
        <f t="shared" si="30"/>
        <v>Error?</v>
      </c>
    </row>
    <row r="2034" spans="1:4" x14ac:dyDescent="0.2">
      <c r="A2034" s="54">
        <v>1973</v>
      </c>
      <c r="B2034" s="1221">
        <f>'Cap Outlay Deprec 27'!H10</f>
        <v>2438991</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11338620</v>
      </c>
      <c r="D2036" s="13" t="str">
        <f t="shared" si="30"/>
        <v>Error?</v>
      </c>
    </row>
    <row r="2037" spans="1:4" x14ac:dyDescent="0.2">
      <c r="A2037" s="54">
        <v>1976</v>
      </c>
      <c r="B2037" s="1221">
        <f>'Cap Outlay Deprec 27'!H16</f>
        <v>84803423</v>
      </c>
      <c r="C2037" s="13" t="s">
        <v>652</v>
      </c>
      <c r="D2037" s="13" t="str">
        <f t="shared" si="30"/>
        <v>Error?</v>
      </c>
    </row>
    <row r="2038" spans="1:4" x14ac:dyDescent="0.2">
      <c r="A2038" s="82">
        <v>1977</v>
      </c>
      <c r="D2038" s="13" t="str">
        <f t="shared" si="30"/>
        <v>OK</v>
      </c>
    </row>
    <row r="2039" spans="1:4" x14ac:dyDescent="0.2">
      <c r="A2039" s="54">
        <v>1978</v>
      </c>
      <c r="B2039" s="1221">
        <f>'Cap Outlay Deprec 27'!I8</f>
        <v>3744951</v>
      </c>
      <c r="D2039" s="13" t="str">
        <f t="shared" si="30"/>
        <v>Error?</v>
      </c>
    </row>
    <row r="2040" spans="1:4" x14ac:dyDescent="0.2">
      <c r="A2040" s="54">
        <v>1979</v>
      </c>
      <c r="B2040" s="1221">
        <f>'Cap Outlay Deprec 27'!I10</f>
        <v>270565</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2059780</v>
      </c>
      <c r="D2042" s="13" t="str">
        <f t="shared" si="30"/>
        <v>Error?</v>
      </c>
    </row>
    <row r="2043" spans="1:4" x14ac:dyDescent="0.2">
      <c r="A2043" s="54">
        <v>1982</v>
      </c>
      <c r="B2043" s="1221">
        <f>'Cap Outlay Deprec 27'!I16</f>
        <v>6075296</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844940</v>
      </c>
      <c r="D2048" s="13" t="str">
        <f t="shared" si="31"/>
        <v>Error?</v>
      </c>
    </row>
    <row r="2049" spans="1:4" x14ac:dyDescent="0.2">
      <c r="A2049" s="54">
        <v>1988</v>
      </c>
      <c r="B2049" s="1221">
        <f>'Cap Outlay Deprec 27'!J16</f>
        <v>844940</v>
      </c>
      <c r="C2049" s="13" t="s">
        <v>652</v>
      </c>
      <c r="D2049" s="13" t="str">
        <f t="shared" si="31"/>
        <v>Error?</v>
      </c>
    </row>
    <row r="2050" spans="1:4" x14ac:dyDescent="0.2">
      <c r="A2050" s="82">
        <v>1989</v>
      </c>
      <c r="D2050" s="13" t="str">
        <f t="shared" si="31"/>
        <v>OK</v>
      </c>
    </row>
    <row r="2051" spans="1:4" x14ac:dyDescent="0.2">
      <c r="A2051" s="54">
        <v>1990</v>
      </c>
      <c r="B2051" s="1221">
        <f>'Cap Outlay Deprec 27'!K8</f>
        <v>74770763</v>
      </c>
      <c r="C2051" s="13" t="s">
        <v>652</v>
      </c>
      <c r="D2051" s="13" t="str">
        <f t="shared" si="31"/>
        <v>Error?</v>
      </c>
    </row>
    <row r="2052" spans="1:4" x14ac:dyDescent="0.2">
      <c r="A2052" s="54">
        <v>1991</v>
      </c>
      <c r="B2052" s="1221">
        <f>'Cap Outlay Deprec 27'!K10</f>
        <v>2709556</v>
      </c>
      <c r="C2052" s="13" t="s">
        <v>652</v>
      </c>
      <c r="D2052" s="13" t="str">
        <f t="shared" si="31"/>
        <v>Error?</v>
      </c>
    </row>
    <row r="2053" spans="1:4" x14ac:dyDescent="0.2">
      <c r="A2053" s="54">
        <v>1992</v>
      </c>
      <c r="B2053" s="1221">
        <f>'Cap Outlay Deprec 27'!K12</f>
        <v>0</v>
      </c>
      <c r="C2053" s="13" t="s">
        <v>652</v>
      </c>
      <c r="D2053" s="13" t="str">
        <f t="shared" si="31"/>
        <v>Error?</v>
      </c>
    </row>
    <row r="2054" spans="1:4" x14ac:dyDescent="0.2">
      <c r="A2054" s="54">
        <v>1993</v>
      </c>
      <c r="B2054" s="1221">
        <f>'Cap Outlay Deprec 27'!K13</f>
        <v>12553460</v>
      </c>
      <c r="C2054" s="13" t="s">
        <v>652</v>
      </c>
      <c r="D2054" s="13" t="str">
        <f t="shared" si="31"/>
        <v>Error?</v>
      </c>
    </row>
    <row r="2055" spans="1:4" x14ac:dyDescent="0.2">
      <c r="A2055" s="54">
        <v>1994</v>
      </c>
      <c r="B2055" s="1221">
        <f>'Cap Outlay Deprec 27'!K16</f>
        <v>90033779</v>
      </c>
      <c r="C2055" s="13" t="s">
        <v>652</v>
      </c>
      <c r="D2055" s="13" t="str">
        <f t="shared" si="31"/>
        <v>Error?</v>
      </c>
    </row>
    <row r="2056" spans="1:4" x14ac:dyDescent="0.2">
      <c r="A2056" s="54">
        <v>1995</v>
      </c>
      <c r="B2056" s="1221">
        <f>'Cap Outlay Deprec 27'!L5</f>
        <v>8396257</v>
      </c>
      <c r="C2056" s="13" t="s">
        <v>652</v>
      </c>
      <c r="D2056" s="13" t="str">
        <f t="shared" si="31"/>
        <v>Error?</v>
      </c>
    </row>
    <row r="2057" spans="1:4" x14ac:dyDescent="0.2">
      <c r="A2057" s="54">
        <v>1996</v>
      </c>
      <c r="B2057" s="1221">
        <f>'Cap Outlay Deprec 27'!L8</f>
        <v>77595828</v>
      </c>
      <c r="C2057" s="13" t="s">
        <v>652</v>
      </c>
      <c r="D2057" s="13" t="str">
        <f t="shared" si="31"/>
        <v>Error?</v>
      </c>
    </row>
    <row r="2058" spans="1:4" x14ac:dyDescent="0.2">
      <c r="A2058" s="54">
        <v>1997</v>
      </c>
      <c r="B2058" s="1221">
        <f>'Cap Outlay Deprec 27'!L10</f>
        <v>19027078</v>
      </c>
      <c r="C2058" s="13" t="s">
        <v>652</v>
      </c>
      <c r="D2058" s="13" t="str">
        <f t="shared" si="31"/>
        <v>Error?</v>
      </c>
    </row>
    <row r="2059" spans="1:4" x14ac:dyDescent="0.2">
      <c r="A2059" s="54">
        <v>1998</v>
      </c>
      <c r="B2059" s="1221">
        <f>'Cap Outlay Deprec 27'!L12</f>
        <v>0</v>
      </c>
      <c r="C2059" s="13" t="s">
        <v>652</v>
      </c>
      <c r="D2059" s="13" t="str">
        <f t="shared" si="31"/>
        <v>Error?</v>
      </c>
    </row>
    <row r="2060" spans="1:4" x14ac:dyDescent="0.2">
      <c r="A2060" s="54">
        <v>1999</v>
      </c>
      <c r="B2060" s="1221">
        <f>'Cap Outlay Deprec 27'!L13</f>
        <v>4933786</v>
      </c>
      <c r="C2060" s="13" t="s">
        <v>652</v>
      </c>
      <c r="D2060" s="13" t="str">
        <f t="shared" si="31"/>
        <v>Error?</v>
      </c>
    </row>
    <row r="2061" spans="1:4" x14ac:dyDescent="0.2">
      <c r="A2061" s="54">
        <v>2000</v>
      </c>
      <c r="B2061" s="1221">
        <f>'Cap Outlay Deprec 27'!L16</f>
        <v>160554997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4559328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5790986</v>
      </c>
      <c r="C2088" s="13" t="s">
        <v>652</v>
      </c>
      <c r="D2088" s="13" t="str">
        <f t="shared" si="31"/>
        <v>Error?</v>
      </c>
    </row>
    <row r="2089" spans="1:4" x14ac:dyDescent="0.2">
      <c r="A2089" s="54">
        <v>2028</v>
      </c>
      <c r="B2089" s="1221">
        <f>'Expenditures 15-22'!K92</f>
        <v>259193</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2602538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61888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8947398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60297576</v>
      </c>
      <c r="C2551" s="13" t="s">
        <v>652</v>
      </c>
      <c r="D2551" s="13" t="str">
        <f t="shared" si="38"/>
        <v>Error?</v>
      </c>
    </row>
    <row r="2552" spans="1:4" x14ac:dyDescent="0.2">
      <c r="A2552" s="82">
        <v>2491</v>
      </c>
      <c r="D2552" s="13" t="str">
        <f t="shared" si="38"/>
        <v>OK</v>
      </c>
    </row>
    <row r="2553" spans="1:4" x14ac:dyDescent="0.2">
      <c r="A2553" s="54">
        <v>2492</v>
      </c>
      <c r="B2553" s="1221">
        <f>'Acct Summary 7-8'!C6</f>
        <v>47483519</v>
      </c>
      <c r="C2553" s="13" t="s">
        <v>652</v>
      </c>
      <c r="D2553" s="13" t="str">
        <f t="shared" si="38"/>
        <v>Error?</v>
      </c>
    </row>
    <row r="2554" spans="1:4" x14ac:dyDescent="0.2">
      <c r="A2554" s="54">
        <v>2493</v>
      </c>
      <c r="B2554" s="1221">
        <f>'Acct Summary 7-8'!C7</f>
        <v>15740500</v>
      </c>
      <c r="C2554" s="13" t="s">
        <v>652</v>
      </c>
      <c r="D2554" s="13" t="str">
        <f t="shared" si="38"/>
        <v>Error?</v>
      </c>
    </row>
    <row r="2555" spans="1:4" x14ac:dyDescent="0.2">
      <c r="A2555" s="54">
        <v>2494</v>
      </c>
      <c r="B2555" s="1221">
        <f>'Acct Summary 7-8'!C8</f>
        <v>123521595</v>
      </c>
      <c r="C2555" s="13" t="s">
        <v>652</v>
      </c>
      <c r="D2555" s="13" t="str">
        <f t="shared" si="38"/>
        <v>Error?</v>
      </c>
    </row>
    <row r="2556" spans="1:4" x14ac:dyDescent="0.2">
      <c r="A2556" s="54">
        <v>2495</v>
      </c>
      <c r="B2556" s="1221">
        <f>'Acct Summary 7-8'!C12</f>
        <v>82995251</v>
      </c>
      <c r="C2556" s="13" t="s">
        <v>652</v>
      </c>
      <c r="D2556" s="13" t="str">
        <f t="shared" si="38"/>
        <v>Error?</v>
      </c>
    </row>
    <row r="2557" spans="1:4" x14ac:dyDescent="0.2">
      <c r="A2557" s="54">
        <v>2496</v>
      </c>
      <c r="B2557" s="1221">
        <f>'Acct Summary 7-8'!C13</f>
        <v>33170821</v>
      </c>
      <c r="C2557" s="13" t="s">
        <v>652</v>
      </c>
      <c r="D2557" s="13" t="str">
        <f t="shared" si="38"/>
        <v>Error?</v>
      </c>
    </row>
    <row r="2558" spans="1:4" x14ac:dyDescent="0.2">
      <c r="A2558" s="54">
        <v>2497</v>
      </c>
      <c r="B2558" s="1221">
        <f>'Acct Summary 7-8'!C14</f>
        <v>930078</v>
      </c>
      <c r="C2558" s="13" t="s">
        <v>652</v>
      </c>
      <c r="D2558" s="13" t="str">
        <f t="shared" si="38"/>
        <v>Error?</v>
      </c>
    </row>
    <row r="2559" spans="1:4" x14ac:dyDescent="0.2">
      <c r="A2559" s="54">
        <v>2498</v>
      </c>
      <c r="B2559" s="1221">
        <f>'Acct Summary 7-8'!C15</f>
        <v>6050179</v>
      </c>
      <c r="C2559" s="13" t="s">
        <v>652</v>
      </c>
      <c r="D2559" s="13" t="str">
        <f t="shared" ref="D2559:D2622" si="39">IF(ISBLANK(B2559),"OK",IF(A2559-B2559=0,"OK","Error?"))</f>
        <v>Error?</v>
      </c>
    </row>
    <row r="2560" spans="1:4" x14ac:dyDescent="0.2">
      <c r="A2560" s="54">
        <v>2499</v>
      </c>
      <c r="B2560" s="1221">
        <f>'Acct Summary 7-8'!C16</f>
        <v>37569</v>
      </c>
      <c r="C2560" s="13" t="s">
        <v>652</v>
      </c>
      <c r="D2560" s="13" t="str">
        <f t="shared" si="39"/>
        <v>Error?</v>
      </c>
    </row>
    <row r="2561" spans="1:4" x14ac:dyDescent="0.2">
      <c r="A2561" s="54">
        <v>2500</v>
      </c>
      <c r="B2561" s="1221">
        <f>'Acct Summary 7-8'!C17</f>
        <v>123183898</v>
      </c>
      <c r="C2561" s="13" t="s">
        <v>652</v>
      </c>
      <c r="D2561" s="13" t="str">
        <f t="shared" si="39"/>
        <v>Error?</v>
      </c>
    </row>
    <row r="2562" spans="1:4" x14ac:dyDescent="0.2">
      <c r="A2562" s="54">
        <v>2501</v>
      </c>
      <c r="B2562" s="1221">
        <f>'Acct Summary 7-8'!C20</f>
        <v>337697</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12096386</v>
      </c>
      <c r="C2564" s="13" t="s">
        <v>652</v>
      </c>
      <c r="D2564" s="13" t="str">
        <f t="shared" si="39"/>
        <v>Error?</v>
      </c>
    </row>
    <row r="2565" spans="1:4" x14ac:dyDescent="0.2">
      <c r="A2565" s="82">
        <v>2504</v>
      </c>
      <c r="D2565" s="13" t="str">
        <f t="shared" si="39"/>
        <v>OK</v>
      </c>
    </row>
    <row r="2566" spans="1:4" x14ac:dyDescent="0.2">
      <c r="A2566" s="54">
        <v>2505</v>
      </c>
      <c r="B2566" s="1221">
        <f>'Acct Summary 7-8'!D6</f>
        <v>1617167</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13713553</v>
      </c>
      <c r="C2568" s="13" t="s">
        <v>652</v>
      </c>
      <c r="D2568" s="13" t="str">
        <f t="shared" si="39"/>
        <v>Error?</v>
      </c>
    </row>
    <row r="2569" spans="1:4" x14ac:dyDescent="0.2">
      <c r="A2569" s="54">
        <v>2508</v>
      </c>
      <c r="B2569" s="1221">
        <f>'Acct Summary 7-8'!D13</f>
        <v>11131301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11131301</v>
      </c>
      <c r="C2573" s="13" t="s">
        <v>652</v>
      </c>
      <c r="D2573" s="13" t="str">
        <f t="shared" si="39"/>
        <v>Error?</v>
      </c>
    </row>
    <row r="2574" spans="1:4" x14ac:dyDescent="0.2">
      <c r="A2574" s="54">
        <v>2513</v>
      </c>
      <c r="B2574" s="1221">
        <f>'Acct Summary 7-8'!D20</f>
        <v>2582252</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3155266</v>
      </c>
      <c r="C2591" s="13" t="s">
        <v>652</v>
      </c>
      <c r="D2591" s="13" t="str">
        <f t="shared" si="39"/>
        <v>Error?</v>
      </c>
    </row>
    <row r="2592" spans="1:4" x14ac:dyDescent="0.2">
      <c r="A2592" s="82">
        <v>2531</v>
      </c>
      <c r="D2592" s="13" t="str">
        <f t="shared" si="39"/>
        <v>OK</v>
      </c>
    </row>
    <row r="2593" spans="1:4" x14ac:dyDescent="0.2">
      <c r="A2593" s="54">
        <v>2532</v>
      </c>
      <c r="B2593" s="1221">
        <f>'Acct Summary 7-8'!F6</f>
        <v>4931391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8086657</v>
      </c>
      <c r="C2595" s="13" t="s">
        <v>652</v>
      </c>
      <c r="D2595" s="13" t="str">
        <f t="shared" si="39"/>
        <v>Error?</v>
      </c>
    </row>
    <row r="2596" spans="1:4" x14ac:dyDescent="0.2">
      <c r="A2596" s="54">
        <v>2535</v>
      </c>
      <c r="B2596" s="1221">
        <f>'Acct Summary 7-8'!F13</f>
        <v>7058450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49255</v>
      </c>
      <c r="C2598" s="13" t="s">
        <v>652</v>
      </c>
      <c r="D2598" s="13" t="str">
        <f t="shared" si="39"/>
        <v>Error?</v>
      </c>
    </row>
    <row r="2599" spans="1:4" x14ac:dyDescent="0.2">
      <c r="A2599" s="54">
        <v>2538</v>
      </c>
      <c r="B2599" s="1221">
        <f>'Acct Summary 7-8'!F16</f>
        <v>950748</v>
      </c>
      <c r="C2599" s="13" t="s">
        <v>652</v>
      </c>
      <c r="D2599" s="13" t="str">
        <f t="shared" si="39"/>
        <v>Error?</v>
      </c>
    </row>
    <row r="2600" spans="1:4" x14ac:dyDescent="0.2">
      <c r="A2600" s="54">
        <v>2539</v>
      </c>
      <c r="B2600" s="1221">
        <f>'Acct Summary 7-8'!F17</f>
        <v>8058453</v>
      </c>
      <c r="C2600" s="13" t="s">
        <v>652</v>
      </c>
      <c r="D2600" s="13" t="str">
        <f t="shared" si="39"/>
        <v>Error?</v>
      </c>
    </row>
    <row r="2601" spans="1:4" x14ac:dyDescent="0.2">
      <c r="A2601" s="54">
        <v>2540</v>
      </c>
      <c r="B2601" s="1221">
        <f>'Acct Summary 7-8'!F20</f>
        <v>28204</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4494870</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4494870</v>
      </c>
      <c r="C2606" s="13" t="s">
        <v>652</v>
      </c>
      <c r="D2606" s="13" t="str">
        <f t="shared" si="39"/>
        <v>Error?</v>
      </c>
    </row>
    <row r="2607" spans="1:4" x14ac:dyDescent="0.2">
      <c r="A2607" s="54">
        <v>2546</v>
      </c>
      <c r="B2607" s="1221">
        <f>'Acct Summary 7-8'!G12</f>
        <v>1670292</v>
      </c>
      <c r="C2607" s="13" t="s">
        <v>652</v>
      </c>
      <c r="D2607" s="13" t="str">
        <f t="shared" si="39"/>
        <v>Error?</v>
      </c>
    </row>
    <row r="2608" spans="1:4" x14ac:dyDescent="0.2">
      <c r="A2608" s="54">
        <v>2547</v>
      </c>
      <c r="B2608" s="1221">
        <f>'Acct Summary 7-8'!G13</f>
        <v>2419782</v>
      </c>
      <c r="C2608" s="13" t="s">
        <v>652</v>
      </c>
      <c r="D2608" s="13" t="str">
        <f t="shared" si="39"/>
        <v>Error?</v>
      </c>
    </row>
    <row r="2609" spans="1:4" x14ac:dyDescent="0.2">
      <c r="A2609" s="54">
        <v>2548</v>
      </c>
      <c r="B2609" s="1221">
        <f>'Acct Summary 7-8'!G14</f>
        <v>59065</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4149139</v>
      </c>
      <c r="C2612" s="13" t="s">
        <v>652</v>
      </c>
      <c r="D2612" s="13" t="str">
        <f t="shared" si="39"/>
        <v>Error?</v>
      </c>
    </row>
    <row r="2613" spans="1:4" x14ac:dyDescent="0.2">
      <c r="A2613" s="54">
        <v>2552</v>
      </c>
      <c r="B2613" s="1221">
        <f>'Acct Summary 7-8'!G20</f>
        <v>345731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15004590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15004590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15046988</v>
      </c>
      <c r="C2634" s="13" t="s">
        <v>652</v>
      </c>
      <c r="D2634" s="13" t="str">
        <f t="shared" si="40"/>
        <v>Error?</v>
      </c>
    </row>
    <row r="2635" spans="1:4" x14ac:dyDescent="0.2">
      <c r="A2635" s="54">
        <v>2574</v>
      </c>
      <c r="B2635" s="1221">
        <f>'Acct Summary 7-8'!E17</f>
        <v>15046988</v>
      </c>
      <c r="C2635" s="13" t="s">
        <v>652</v>
      </c>
      <c r="D2635" s="13" t="str">
        <f t="shared" si="40"/>
        <v>Error?</v>
      </c>
    </row>
    <row r="2636" spans="1:4" x14ac:dyDescent="0.2">
      <c r="A2636" s="54">
        <v>2575</v>
      </c>
      <c r="B2636" s="1221">
        <f>'Acct Summary 7-8'!E20</f>
        <v>-42398</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63857</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63857</v>
      </c>
      <c r="C2658" s="13" t="s">
        <v>652</v>
      </c>
      <c r="D2658" s="13" t="str">
        <f t="shared" si="40"/>
        <v>Error?</v>
      </c>
    </row>
    <row r="2659" spans="1:4" x14ac:dyDescent="0.2">
      <c r="A2659" s="54">
        <v>2598</v>
      </c>
      <c r="B2659" s="1221">
        <f>'Acct Summary 7-8'!H13</f>
        <v>37337345</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37337345</v>
      </c>
      <c r="C2661" s="13" t="s">
        <v>652</v>
      </c>
      <c r="D2661" s="13" t="str">
        <f t="shared" si="40"/>
        <v>Error?</v>
      </c>
    </row>
    <row r="2662" spans="1:4" x14ac:dyDescent="0.2">
      <c r="A2662" s="54">
        <v>2601</v>
      </c>
      <c r="B2662" s="1221">
        <f>'Acct Summary 7-8'!H20</f>
        <v>-37273488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114591</v>
      </c>
      <c r="D2718" s="13" t="str">
        <f t="shared" si="41"/>
        <v>Error?</v>
      </c>
    </row>
    <row r="2719" spans="1:4" x14ac:dyDescent="0.2">
      <c r="A2719" s="54">
        <v>2658</v>
      </c>
      <c r="B2719" s="1221">
        <f>'Expenditures 15-22'!D51</f>
        <v>19812</v>
      </c>
      <c r="D2719" s="13" t="str">
        <f t="shared" si="41"/>
        <v>Error?</v>
      </c>
    </row>
    <row r="2720" spans="1:4" x14ac:dyDescent="0.2">
      <c r="A2720" s="54">
        <v>2659</v>
      </c>
      <c r="B2720" s="1221">
        <f>'Expenditures 15-22'!E51</f>
        <v>70258</v>
      </c>
      <c r="D2720" s="13" t="str">
        <f t="shared" si="41"/>
        <v>Error?</v>
      </c>
    </row>
    <row r="2721" spans="1:4" x14ac:dyDescent="0.2">
      <c r="A2721" s="54">
        <v>2660</v>
      </c>
      <c r="B2721" s="1221">
        <f>'Expenditures 15-22'!F51</f>
        <v>8409</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213070</v>
      </c>
      <c r="C2724" s="13" t="s">
        <v>652</v>
      </c>
      <c r="D2724" s="13" t="str">
        <f t="shared" si="41"/>
        <v>Error?</v>
      </c>
    </row>
    <row r="2725" spans="1:4" x14ac:dyDescent="0.2">
      <c r="A2725" s="54">
        <v>2664</v>
      </c>
      <c r="B2725" s="1221">
        <f>'Expenditures 15-22'!D241</f>
        <v>21321</v>
      </c>
      <c r="D2725" s="13" t="str">
        <f t="shared" si="41"/>
        <v>Error?</v>
      </c>
    </row>
    <row r="2726" spans="1:4" x14ac:dyDescent="0.2">
      <c r="A2726" s="54">
        <v>2665</v>
      </c>
      <c r="B2726" s="1221">
        <f>'Expenditures 15-22'!K241</f>
        <v>21321</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1231658</v>
      </c>
      <c r="C2789" s="13" t="s">
        <v>652</v>
      </c>
      <c r="D2789" s="13" t="str">
        <f t="shared" si="42"/>
        <v>Error?</v>
      </c>
    </row>
    <row r="2790" spans="1:4" x14ac:dyDescent="0.2">
      <c r="A2790" s="54">
        <v>2729</v>
      </c>
      <c r="B2790" s="1221">
        <f>'Expenditures 15-22'!E102</f>
        <v>1231658</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49255</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49255</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49255</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50602048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4252566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4252566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4717720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4252566</v>
      </c>
      <c r="D2912" s="13" t="str">
        <f t="shared" si="44"/>
        <v>Error?</v>
      </c>
    </row>
    <row r="2913" spans="1:4" x14ac:dyDescent="0.2">
      <c r="A2913" s="54">
        <v>2852</v>
      </c>
      <c r="B2913" s="1221">
        <f>'Assets-Liab 5-6'!I41</f>
        <v>4252566</v>
      </c>
      <c r="C2913" s="13" t="s">
        <v>652</v>
      </c>
      <c r="D2913" s="13" t="str">
        <f t="shared" si="44"/>
        <v>Error?</v>
      </c>
    </row>
    <row r="2914" spans="1:4" x14ac:dyDescent="0.2">
      <c r="A2914" s="54">
        <v>2853</v>
      </c>
      <c r="B2914" s="1221">
        <f>'Assets-Liab 5-6'!L33</f>
        <v>4717720</v>
      </c>
      <c r="D2914" s="13" t="str">
        <f t="shared" si="44"/>
        <v>Error?</v>
      </c>
    </row>
    <row r="2915" spans="1:4" x14ac:dyDescent="0.2">
      <c r="A2915" s="82">
        <v>2854</v>
      </c>
      <c r="D2915" s="13" t="str">
        <f t="shared" si="44"/>
        <v>OK</v>
      </c>
    </row>
    <row r="2916" spans="1:4" x14ac:dyDescent="0.2">
      <c r="A2916" s="54">
        <v>2855</v>
      </c>
      <c r="B2916" s="1221">
        <f>'Assets-Liab 5-6'!L34</f>
        <v>4717720</v>
      </c>
      <c r="C2916" s="13" t="s">
        <v>652</v>
      </c>
      <c r="D2916" s="13" t="str">
        <f t="shared" si="44"/>
        <v>Error?</v>
      </c>
    </row>
    <row r="2917" spans="1:4" x14ac:dyDescent="0.2">
      <c r="A2917" s="54">
        <v>2856</v>
      </c>
      <c r="B2917" s="1221">
        <f>'Assets-Liab 5-6'!L41</f>
        <v>4717720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1231658</v>
      </c>
      <c r="D2954" s="13" t="str">
        <f t="shared" si="45"/>
        <v>Error?</v>
      </c>
    </row>
    <row r="2955" spans="1:4" x14ac:dyDescent="0.2">
      <c r="A2955" s="54">
        <v>2894</v>
      </c>
      <c r="B2955" s="1221">
        <f>'Expenditures 15-22'!H78</f>
        <v>6568</v>
      </c>
      <c r="D2955" s="13" t="str">
        <f t="shared" si="45"/>
        <v>Error?</v>
      </c>
    </row>
    <row r="2956" spans="1:4" x14ac:dyDescent="0.2">
      <c r="A2956" s="54">
        <v>2895</v>
      </c>
      <c r="B2956" s="1221">
        <f>'Expenditures 15-22'!H79</f>
        <v>4552760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6568</v>
      </c>
      <c r="C2973" s="13" t="s">
        <v>652</v>
      </c>
      <c r="D2973" s="13" t="str">
        <f t="shared" si="45"/>
        <v>Error?</v>
      </c>
    </row>
    <row r="2974" spans="1:4" x14ac:dyDescent="0.2">
      <c r="A2974" s="54">
        <v>2913</v>
      </c>
      <c r="B2974" s="1221">
        <f>'Expenditures 15-22'!K79</f>
        <v>4552760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1231658</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49255</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49255</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1673038</v>
      </c>
      <c r="D3055" s="13" t="str">
        <f t="shared" si="46"/>
        <v>Error?</v>
      </c>
    </row>
    <row r="3056" spans="1:4" x14ac:dyDescent="0.2">
      <c r="A3056" s="54">
        <v>2995</v>
      </c>
      <c r="B3056" s="1221">
        <f>'Expenditures 15-22'!D10</f>
        <v>942798</v>
      </c>
      <c r="D3056" s="13" t="str">
        <f t="shared" si="46"/>
        <v>Error?</v>
      </c>
    </row>
    <row r="3057" spans="1:4" x14ac:dyDescent="0.2">
      <c r="A3057" s="54">
        <v>2996</v>
      </c>
      <c r="B3057" s="1221">
        <f>'Expenditures 15-22'!E10</f>
        <v>45836</v>
      </c>
      <c r="D3057" s="13" t="str">
        <f t="shared" si="46"/>
        <v>Error?</v>
      </c>
    </row>
    <row r="3058" spans="1:4" x14ac:dyDescent="0.2">
      <c r="A3058" s="54">
        <v>2997</v>
      </c>
      <c r="B3058" s="1221">
        <f>'Expenditures 15-22'!F10</f>
        <v>884593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3546265</v>
      </c>
      <c r="C3062" s="13" t="s">
        <v>652</v>
      </c>
      <c r="D3062" s="13" t="str">
        <f t="shared" si="46"/>
        <v>Error?</v>
      </c>
    </row>
    <row r="3063" spans="1:4" x14ac:dyDescent="0.2">
      <c r="A3063" s="82">
        <v>3002</v>
      </c>
      <c r="D3063" s="13" t="str">
        <f t="shared" si="46"/>
        <v>OK</v>
      </c>
    </row>
    <row r="3064" spans="1:4" x14ac:dyDescent="0.2">
      <c r="A3064" s="54">
        <v>3003</v>
      </c>
      <c r="B3064" s="1221">
        <f>'Expenditures 15-22'!D213</f>
        <v>98739</v>
      </c>
      <c r="D3064" s="13" t="str">
        <f t="shared" si="46"/>
        <v>Error?</v>
      </c>
    </row>
    <row r="3065" spans="1:4" x14ac:dyDescent="0.2">
      <c r="A3065" s="54">
        <v>3004</v>
      </c>
      <c r="B3065" s="1221">
        <f>'Expenditures 15-22'!K213</f>
        <v>98739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652</v>
      </c>
      <c r="D3225" s="13" t="str">
        <f t="shared" si="49"/>
        <v>Error?</v>
      </c>
    </row>
    <row r="3226" spans="1:4" x14ac:dyDescent="0.2">
      <c r="A3226" s="54">
        <v>3165</v>
      </c>
      <c r="B3226" s="1221">
        <f>'Acct Summary 7-8'!I8</f>
        <v>0</v>
      </c>
      <c r="C3226" s="13" t="s">
        <v>652</v>
      </c>
      <c r="D3226" s="13" t="str">
        <f t="shared" si="49"/>
        <v>Error?</v>
      </c>
    </row>
    <row r="3227" spans="1:4" x14ac:dyDescent="0.2">
      <c r="A3227" s="54">
        <v>3166</v>
      </c>
      <c r="B3227" s="1221">
        <f>'Acct Summary 7-8'!I20</f>
        <v>0</v>
      </c>
      <c r="C3227" s="13" t="s">
        <v>652</v>
      </c>
      <c r="D3227" s="13" t="str">
        <f t="shared" si="49"/>
        <v>Error?</v>
      </c>
    </row>
    <row r="3228" spans="1:4" x14ac:dyDescent="0.2">
      <c r="A3228" s="54">
        <v>3167</v>
      </c>
      <c r="B3228" s="1221">
        <f>'Acct Summary 7-8'!C43</f>
        <v>114905</v>
      </c>
      <c r="D3228" s="13" t="str">
        <f t="shared" si="49"/>
        <v>Error?</v>
      </c>
    </row>
    <row r="3229" spans="1:4" x14ac:dyDescent="0.2">
      <c r="A3229" s="54">
        <v>3168</v>
      </c>
      <c r="B3229" s="1221">
        <f>'Acct Summary 7-8'!C44</f>
        <v>114905</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114905</v>
      </c>
      <c r="C3232" s="13" t="s">
        <v>652</v>
      </c>
      <c r="D3232" s="13" t="str">
        <f t="shared" si="49"/>
        <v>Error?</v>
      </c>
    </row>
    <row r="3233" spans="1:4" x14ac:dyDescent="0.2">
      <c r="A3233" s="54">
        <v>3172</v>
      </c>
      <c r="B3233" s="1221">
        <f>'Acct Summary 7-8'!C78</f>
        <v>452602</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2582252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116892</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116892</v>
      </c>
      <c r="C3255" s="13" t="s">
        <v>652</v>
      </c>
      <c r="D3255" s="13" t="str">
        <f t="shared" si="49"/>
        <v>Error?</v>
      </c>
    </row>
    <row r="3256" spans="1:4" x14ac:dyDescent="0.2">
      <c r="A3256" s="54">
        <v>3195</v>
      </c>
      <c r="B3256" s="1221">
        <f>'Acct Summary 7-8'!F78</f>
        <v>145096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345731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-42398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8161421</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8161421</v>
      </c>
      <c r="C3299" s="13" t="s">
        <v>652</v>
      </c>
      <c r="D3299" s="13" t="str">
        <f t="shared" si="50"/>
        <v>Error?</v>
      </c>
    </row>
    <row r="3300" spans="1:4" x14ac:dyDescent="0.2">
      <c r="A3300" s="54">
        <v>3239</v>
      </c>
      <c r="B3300" s="1221">
        <f>'Acct Summary 7-8'!H78</f>
        <v>-29112067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0</v>
      </c>
      <c r="C3320" s="13" t="s">
        <v>652</v>
      </c>
      <c r="D3320" s="13" t="str">
        <f t="shared" si="50"/>
        <v>Error?</v>
      </c>
    </row>
    <row r="3321" spans="1:4" x14ac:dyDescent="0.2">
      <c r="A3321" s="54">
        <v>3260</v>
      </c>
      <c r="B3321" s="1221">
        <f>'Acct Summary 7-8'!I79</f>
        <v>4252566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4252566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9586652</v>
      </c>
      <c r="D3366" s="13" t="str">
        <f t="shared" si="51"/>
        <v>Error?</v>
      </c>
    </row>
    <row r="3367" spans="1:4" x14ac:dyDescent="0.2">
      <c r="A3367" s="54">
        <v>3306</v>
      </c>
      <c r="B3367" s="1221">
        <f>'Expenditures 15-22'!C19</f>
        <v>340231</v>
      </c>
      <c r="D3367" s="13" t="str">
        <f t="shared" si="51"/>
        <v>Error?</v>
      </c>
    </row>
    <row r="3368" spans="1:4" x14ac:dyDescent="0.2">
      <c r="A3368" s="54">
        <v>3307</v>
      </c>
      <c r="B3368" s="1221">
        <f>'Expenditures 15-22'!D8</f>
        <v>2440854</v>
      </c>
      <c r="D3368" s="13" t="str">
        <f t="shared" si="51"/>
        <v>Error?</v>
      </c>
    </row>
    <row r="3369" spans="1:4" x14ac:dyDescent="0.2">
      <c r="A3369" s="54">
        <v>3308</v>
      </c>
      <c r="B3369" s="1221">
        <f>'Expenditures 15-22'!D19</f>
        <v>96321</v>
      </c>
      <c r="D3369" s="13" t="str">
        <f t="shared" si="51"/>
        <v>Error?</v>
      </c>
    </row>
    <row r="3370" spans="1:4" x14ac:dyDescent="0.2">
      <c r="A3370" s="54">
        <v>3309</v>
      </c>
      <c r="B3370" s="1221">
        <f>'Expenditures 15-22'!E8</f>
        <v>107456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154352</v>
      </c>
      <c r="D3372" s="13" t="str">
        <f t="shared" si="51"/>
        <v>Error?</v>
      </c>
    </row>
    <row r="3373" spans="1:4" x14ac:dyDescent="0.2">
      <c r="A3373" s="54">
        <v>3312</v>
      </c>
      <c r="B3373" s="1221">
        <f>'Expenditures 15-22'!F19</f>
        <v>6522</v>
      </c>
      <c r="D3373" s="13" t="str">
        <f t="shared" si="51"/>
        <v>Error?</v>
      </c>
    </row>
    <row r="3374" spans="1:4" x14ac:dyDescent="0.2">
      <c r="A3374" s="54">
        <v>3313</v>
      </c>
      <c r="B3374" s="1221">
        <f>'Expenditures 15-22'!G8</f>
        <v>26234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3972294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16287842</v>
      </c>
      <c r="C3380" s="13" t="s">
        <v>652</v>
      </c>
      <c r="D3380" s="13" t="str">
        <f t="shared" si="51"/>
        <v>Error?</v>
      </c>
    </row>
    <row r="3381" spans="1:4" x14ac:dyDescent="0.2">
      <c r="A3381" s="54">
        <v>3320</v>
      </c>
      <c r="B3381" s="1221">
        <f>'Expenditures 15-22'!K19</f>
        <v>443074</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689466</v>
      </c>
      <c r="D3387" s="13" t="str">
        <f t="shared" si="51"/>
        <v>Error?</v>
      </c>
    </row>
    <row r="3388" spans="1:4" x14ac:dyDescent="0.2">
      <c r="A3388" s="54">
        <v>3327</v>
      </c>
      <c r="B3388" s="1221">
        <f>'Expenditures 15-22'!D211</f>
        <v>603716</v>
      </c>
      <c r="D3388" s="13" t="str">
        <f t="shared" si="51"/>
        <v>Error?</v>
      </c>
    </row>
    <row r="3389" spans="1:4" x14ac:dyDescent="0.2">
      <c r="A3389" s="54">
        <v>3328</v>
      </c>
      <c r="B3389" s="1221">
        <f>'Expenditures 15-22'!D222</f>
        <v>11283</v>
      </c>
      <c r="D3389" s="13" t="str">
        <f t="shared" si="51"/>
        <v>Error?</v>
      </c>
    </row>
    <row r="3390" spans="1:4" x14ac:dyDescent="0.2">
      <c r="A3390" s="54">
        <v>3329</v>
      </c>
      <c r="B3390" s="1221">
        <f>'Expenditures 15-22'!K209</f>
        <v>689466</v>
      </c>
      <c r="C3390" s="13" t="s">
        <v>652</v>
      </c>
      <c r="D3390" s="13" t="str">
        <f t="shared" si="51"/>
        <v>Error?</v>
      </c>
    </row>
    <row r="3391" spans="1:4" x14ac:dyDescent="0.2">
      <c r="A3391" s="54">
        <v>3330</v>
      </c>
      <c r="B3391" s="1221">
        <f>'Expenditures 15-22'!K211</f>
        <v>603716</v>
      </c>
      <c r="C3391" s="13" t="s">
        <v>652</v>
      </c>
      <c r="D3391" s="13" t="str">
        <f t="shared" ref="D3391:D3454" si="52">IF(ISBLANK(B3391),"OK",IF(A3391-B3391=0,"OK","Error?"))</f>
        <v>Error?</v>
      </c>
    </row>
    <row r="3392" spans="1:4" x14ac:dyDescent="0.2">
      <c r="A3392" s="54">
        <v>3331</v>
      </c>
      <c r="B3392" s="1221">
        <f>'Expenditures 15-22'!K222</f>
        <v>11283</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436538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1894455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706472</v>
      </c>
      <c r="D3417" s="13" t="str">
        <f t="shared" si="52"/>
        <v>Error?</v>
      </c>
    </row>
    <row r="3418" spans="1:4" x14ac:dyDescent="0.2">
      <c r="A3418" s="82">
        <v>3357</v>
      </c>
      <c r="D3418" s="13" t="str">
        <f t="shared" si="52"/>
        <v>OK</v>
      </c>
    </row>
    <row r="3419" spans="1:4" x14ac:dyDescent="0.2">
      <c r="A3419" s="54">
        <v>3358</v>
      </c>
      <c r="B3419" s="1221">
        <f>'Assets-Liab 5-6'!F4</f>
        <v>337363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1418178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504806</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717644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1688346</v>
      </c>
      <c r="C3446" s="13" t="s">
        <v>652</v>
      </c>
      <c r="D3446" s="13" t="str">
        <f t="shared" si="52"/>
        <v>Error?</v>
      </c>
    </row>
    <row r="3447" spans="1:4" x14ac:dyDescent="0.2">
      <c r="A3447" s="54">
        <v>3386</v>
      </c>
      <c r="B3447" s="1221">
        <f>'Tax Sched 24'!D16</f>
        <v>821342</v>
      </c>
      <c r="C3447" s="13" t="s">
        <v>652</v>
      </c>
      <c r="D3447" s="13" t="str">
        <f t="shared" si="52"/>
        <v>Error?</v>
      </c>
    </row>
    <row r="3448" spans="1:4" x14ac:dyDescent="0.2">
      <c r="A3448" s="54">
        <v>3387</v>
      </c>
      <c r="B3448" s="1221">
        <f>'Tax Sched 24'!C16</f>
        <v>867004</v>
      </c>
      <c r="D3448" s="13" t="str">
        <f t="shared" si="52"/>
        <v>Error?</v>
      </c>
    </row>
    <row r="3449" spans="1:4" x14ac:dyDescent="0.2">
      <c r="A3449" s="54">
        <v>3388</v>
      </c>
      <c r="B3449" s="1221">
        <f>'Tax Sched 24'!F16</f>
        <v>884519</v>
      </c>
      <c r="C3449" s="13" t="s">
        <v>652</v>
      </c>
      <c r="D3449" s="13" t="str">
        <f t="shared" si="52"/>
        <v>Error?</v>
      </c>
    </row>
    <row r="3450" spans="1:4" x14ac:dyDescent="0.2">
      <c r="A3450" s="54">
        <v>3389</v>
      </c>
      <c r="B3450" s="1221">
        <f>'Tax Sched 24'!E16</f>
        <v>1751523</v>
      </c>
      <c r="D3450" s="13" t="str">
        <f t="shared" si="52"/>
        <v>Error?</v>
      </c>
    </row>
    <row r="3451" spans="1:4" x14ac:dyDescent="0.2">
      <c r="A3451" s="54">
        <v>3390</v>
      </c>
      <c r="B3451" s="1221">
        <f>'Cap Outlay Deprec 27'!C15</f>
        <v>29256127</v>
      </c>
      <c r="D3451" s="13" t="str">
        <f t="shared" si="52"/>
        <v>Error?</v>
      </c>
    </row>
    <row r="3452" spans="1:4" x14ac:dyDescent="0.2">
      <c r="A3452" s="54">
        <v>3391</v>
      </c>
      <c r="B3452" s="1221">
        <f>'Cap Outlay Deprec 27'!D15</f>
        <v>42449643</v>
      </c>
      <c r="D3452" s="13" t="str">
        <f t="shared" si="52"/>
        <v>Error?</v>
      </c>
    </row>
    <row r="3453" spans="1:4" x14ac:dyDescent="0.2">
      <c r="A3453" s="54">
        <v>3392</v>
      </c>
      <c r="B3453" s="1221">
        <f>'Cap Outlay Deprec 27'!E15</f>
        <v>21103722</v>
      </c>
      <c r="D3453" s="13" t="str">
        <f t="shared" si="52"/>
        <v>Error?</v>
      </c>
    </row>
    <row r="3454" spans="1:4" x14ac:dyDescent="0.2">
      <c r="A3454" s="54">
        <v>3393</v>
      </c>
      <c r="B3454" s="1221">
        <f>'Cap Outlay Deprec 27'!F15</f>
        <v>50602048</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50602048</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116892</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649561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649561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262103</v>
      </c>
      <c r="C3565" s="13" t="s">
        <v>652</v>
      </c>
      <c r="D3565" s="13" t="str">
        <f t="shared" si="54"/>
        <v>Error?</v>
      </c>
    </row>
    <row r="3566" spans="1:4" x14ac:dyDescent="0.2">
      <c r="A3566" s="54">
        <v>3505</v>
      </c>
      <c r="B3566" s="1221">
        <f>'Assets-Liab 5-6'!K38</f>
        <v>387458</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649561</v>
      </c>
      <c r="C3568" s="13" t="s">
        <v>652</v>
      </c>
      <c r="D3568" s="13" t="str">
        <f t="shared" si="54"/>
        <v>Error?</v>
      </c>
    </row>
    <row r="3569" spans="1:4" x14ac:dyDescent="0.2">
      <c r="A3569" s="54">
        <v>3508</v>
      </c>
      <c r="B3569" s="1221">
        <f>'Acct Summary 7-8'!K4</f>
        <v>9552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9552</v>
      </c>
      <c r="C3571" s="13" t="s">
        <v>652</v>
      </c>
      <c r="D3571" s="13" t="str">
        <f t="shared" si="54"/>
        <v>Error?</v>
      </c>
    </row>
    <row r="3572" spans="1:4" x14ac:dyDescent="0.2">
      <c r="A3572" s="54">
        <v>3511</v>
      </c>
      <c r="B3572" s="1221">
        <f>'Acct Summary 7-8'!K13</f>
        <v>262103</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262103</v>
      </c>
      <c r="C3575" s="13" t="s">
        <v>652</v>
      </c>
      <c r="D3575" s="13" t="str">
        <f t="shared" si="54"/>
        <v>Error?</v>
      </c>
    </row>
    <row r="3576" spans="1:4" x14ac:dyDescent="0.2">
      <c r="A3576" s="54">
        <v>3515</v>
      </c>
      <c r="B3576" s="1221">
        <f>'Acct Summary 7-8'!K20</f>
        <v>-252551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-252551</v>
      </c>
      <c r="C3588" s="13" t="s">
        <v>652</v>
      </c>
      <c r="D3588" s="13" t="str">
        <f t="shared" si="55"/>
        <v>Error?</v>
      </c>
    </row>
    <row r="3589" spans="1:4" x14ac:dyDescent="0.2">
      <c r="A3589" s="54">
        <v>3528</v>
      </c>
      <c r="B3589" s="1221">
        <f>'Acct Summary 7-8'!K79</f>
        <v>640009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387458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82585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82585</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82585</v>
      </c>
      <c r="C3635" s="13" t="s">
        <v>652</v>
      </c>
      <c r="D3635" s="13" t="str">
        <f t="shared" si="55"/>
        <v>Error?</v>
      </c>
    </row>
    <row r="3636" spans="1:4" x14ac:dyDescent="0.2">
      <c r="A3636" s="54">
        <v>3575</v>
      </c>
      <c r="B3636" s="1221">
        <f>'Expenditures 15-22'!E354</f>
        <v>82585</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179518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179518</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179518</v>
      </c>
      <c r="C3649" s="13" t="s">
        <v>652</v>
      </c>
      <c r="D3649" s="13" t="str">
        <f t="shared" si="56"/>
        <v>Error?</v>
      </c>
    </row>
    <row r="3650" spans="1:4" x14ac:dyDescent="0.2">
      <c r="A3650" s="54">
        <v>3589</v>
      </c>
      <c r="B3650" s="1221">
        <f>'Expenditures 15-22'!G354</f>
        <v>179518</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262103</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262103</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262103</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262103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-252551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29924902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153446497</v>
      </c>
      <c r="C4122" s="13" t="s">
        <v>652</v>
      </c>
      <c r="D4122" s="13" t="str">
        <f t="shared" si="63"/>
        <v>Error?</v>
      </c>
    </row>
    <row r="4123" spans="1:4" x14ac:dyDescent="0.2">
      <c r="A4123" s="54">
        <v>4062</v>
      </c>
      <c r="B4123" s="1221">
        <f>'Acct Summary 7-8'!D10</f>
        <v>13713553</v>
      </c>
      <c r="C4123" s="13" t="s">
        <v>652</v>
      </c>
      <c r="D4123" s="13" t="str">
        <f t="shared" si="63"/>
        <v>Error?</v>
      </c>
    </row>
    <row r="4124" spans="1:4" x14ac:dyDescent="0.2">
      <c r="A4124" s="54">
        <v>4063</v>
      </c>
      <c r="B4124" s="1221">
        <f>'Acct Summary 7-8'!E10</f>
        <v>15004590</v>
      </c>
      <c r="C4124" s="13" t="s">
        <v>652</v>
      </c>
      <c r="D4124" s="13" t="str">
        <f t="shared" si="63"/>
        <v>Error?</v>
      </c>
    </row>
    <row r="4125" spans="1:4" x14ac:dyDescent="0.2">
      <c r="A4125" s="54">
        <v>4064</v>
      </c>
      <c r="B4125" s="1221">
        <f>'Acct Summary 7-8'!F10</f>
        <v>8086657</v>
      </c>
      <c r="C4125" s="13" t="s">
        <v>652</v>
      </c>
      <c r="D4125" s="13" t="str">
        <f t="shared" si="63"/>
        <v>Error?</v>
      </c>
    </row>
    <row r="4126" spans="1:4" x14ac:dyDescent="0.2">
      <c r="A4126" s="54">
        <v>4065</v>
      </c>
      <c r="B4126" s="1221">
        <f>'Acct Summary 7-8'!G10</f>
        <v>4494870</v>
      </c>
      <c r="C4126" s="13" t="s">
        <v>652</v>
      </c>
      <c r="D4126" s="13" t="str">
        <f t="shared" si="63"/>
        <v>Error?</v>
      </c>
    </row>
    <row r="4127" spans="1:4" x14ac:dyDescent="0.2">
      <c r="A4127" s="54">
        <v>4066</v>
      </c>
      <c r="B4127" s="1221">
        <f>'Acct Summary 7-8'!H10</f>
        <v>63857</v>
      </c>
      <c r="C4127" s="13" t="s">
        <v>652</v>
      </c>
      <c r="D4127" s="13" t="str">
        <f t="shared" si="63"/>
        <v>Error?</v>
      </c>
    </row>
    <row r="4128" spans="1:4" x14ac:dyDescent="0.2">
      <c r="A4128" s="54">
        <v>4067</v>
      </c>
      <c r="B4128" s="1221">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9552</v>
      </c>
      <c r="C4130" s="13" t="s">
        <v>652</v>
      </c>
      <c r="D4130" s="13" t="str">
        <f t="shared" si="63"/>
        <v>Error?</v>
      </c>
    </row>
    <row r="4131" spans="1:4" x14ac:dyDescent="0.2">
      <c r="A4131" s="54">
        <v>4070</v>
      </c>
      <c r="B4131" s="1221">
        <f>'Acct Summary 7-8'!C18</f>
        <v>29924902</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153108800</v>
      </c>
      <c r="C4136" s="13" t="s">
        <v>652</v>
      </c>
      <c r="D4136" s="13" t="str">
        <f t="shared" si="63"/>
        <v>Error?</v>
      </c>
    </row>
    <row r="4137" spans="1:4" x14ac:dyDescent="0.2">
      <c r="A4137" s="54">
        <v>4076</v>
      </c>
      <c r="B4137" s="1221">
        <f>'Acct Summary 7-8'!D19</f>
        <v>11131301</v>
      </c>
      <c r="C4137" s="13" t="s">
        <v>652</v>
      </c>
      <c r="D4137" s="13" t="str">
        <f t="shared" si="63"/>
        <v>Error?</v>
      </c>
    </row>
    <row r="4138" spans="1:4" x14ac:dyDescent="0.2">
      <c r="A4138" s="54">
        <v>4077</v>
      </c>
      <c r="B4138" s="1221">
        <f>'Acct Summary 7-8'!E19</f>
        <v>15046988</v>
      </c>
      <c r="C4138" s="13" t="s">
        <v>652</v>
      </c>
      <c r="D4138" s="13" t="str">
        <f t="shared" si="63"/>
        <v>Error?</v>
      </c>
    </row>
    <row r="4139" spans="1:4" x14ac:dyDescent="0.2">
      <c r="A4139" s="54">
        <v>4078</v>
      </c>
      <c r="B4139" s="1221">
        <f>'Acct Summary 7-8'!F19</f>
        <v>8058453</v>
      </c>
      <c r="C4139" s="13" t="s">
        <v>652</v>
      </c>
      <c r="D4139" s="13" t="str">
        <f t="shared" si="63"/>
        <v>Error?</v>
      </c>
    </row>
    <row r="4140" spans="1:4" x14ac:dyDescent="0.2">
      <c r="A4140" s="54">
        <v>4079</v>
      </c>
      <c r="B4140" s="1221">
        <f>'Acct Summary 7-8'!G19</f>
        <v>4149139</v>
      </c>
      <c r="C4140" s="13" t="s">
        <v>652</v>
      </c>
      <c r="D4140" s="13" t="str">
        <f t="shared" si="63"/>
        <v>Error?</v>
      </c>
    </row>
    <row r="4141" spans="1:4" x14ac:dyDescent="0.2">
      <c r="A4141" s="54">
        <v>4080</v>
      </c>
      <c r="B4141" s="1221">
        <f>'Acct Summary 7-8'!H19</f>
        <v>37337345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262103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127533000</v>
      </c>
      <c r="C4171" s="13" t="s">
        <v>652</v>
      </c>
      <c r="D4171" s="13" t="str">
        <f t="shared" si="64"/>
        <v>Error?</v>
      </c>
    </row>
    <row r="4172" spans="1:4" x14ac:dyDescent="0.2">
      <c r="A4172" s="54">
        <v>4111</v>
      </c>
      <c r="B4172" s="1221">
        <f>'Short-Term Long-Term Debt 25'!J49</f>
        <v>118585602</v>
      </c>
      <c r="C4172" s="13" t="s">
        <v>652</v>
      </c>
      <c r="D4172" s="13" t="str">
        <f t="shared" si="64"/>
        <v>Error?</v>
      </c>
    </row>
    <row r="4173" spans="1:4" x14ac:dyDescent="0.2">
      <c r="A4173" s="54">
        <v>4112</v>
      </c>
      <c r="B4173" s="1221">
        <f>'Short-Term Long-Term Debt 25'!H49</f>
        <v>9935000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-1000000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838472</v>
      </c>
      <c r="D4210" s="13" t="str">
        <f t="shared" si="64"/>
        <v>Error?</v>
      </c>
    </row>
    <row r="4211" spans="1:4" x14ac:dyDescent="0.2">
      <c r="A4211" s="54">
        <v>4150</v>
      </c>
      <c r="B4211" s="1221">
        <f>'Expenditures 15-22'!K200</f>
        <v>838472</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3426.5030000000002</v>
      </c>
      <c r="C4265" s="13" t="s">
        <v>652</v>
      </c>
      <c r="D4265" s="13" t="str">
        <f t="shared" si="65"/>
        <v>Error?</v>
      </c>
      <c r="E4265" s="803"/>
    </row>
    <row r="4266" spans="1:5" x14ac:dyDescent="0.2">
      <c r="A4266" s="90">
        <v>4205</v>
      </c>
      <c r="B4266" s="1221">
        <f>('FP Info 3'!F10)*100000</f>
        <v>746.97799999999995</v>
      </c>
      <c r="C4266" s="13" t="s">
        <v>652</v>
      </c>
      <c r="D4266" s="13" t="str">
        <f t="shared" si="65"/>
        <v>Error?</v>
      </c>
      <c r="E4266" s="803"/>
    </row>
    <row r="4267" spans="1:5" x14ac:dyDescent="0.2">
      <c r="A4267" s="90">
        <v>4206</v>
      </c>
      <c r="B4267" s="1221">
        <f>('FP Info 3'!H10)*100000</f>
        <v>233.00199999999998</v>
      </c>
      <c r="C4267" s="13" t="s">
        <v>652</v>
      </c>
      <c r="D4267" s="13" t="str">
        <f t="shared" si="65"/>
        <v>Error?</v>
      </c>
      <c r="E4267" s="803"/>
    </row>
    <row r="4268" spans="1:5" x14ac:dyDescent="0.2">
      <c r="A4268" s="90">
        <v>4207</v>
      </c>
      <c r="B4268" s="1221">
        <f>('FP Info 3'!J10)*100000</f>
        <v>4406</v>
      </c>
      <c r="C4268" s="13" t="s">
        <v>652</v>
      </c>
      <c r="D4268" s="13" t="str">
        <f t="shared" si="65"/>
        <v>Error?</v>
      </c>
    </row>
    <row r="4269" spans="1:5" x14ac:dyDescent="0.2">
      <c r="A4269" s="90">
        <v>4208</v>
      </c>
      <c r="B4269" s="1221">
        <f>'FP Info 3'!J16</f>
        <v>13786409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403822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651612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533669</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533669</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249072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341000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65698</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90409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1459213634</v>
      </c>
      <c r="D4995" s="13" t="str">
        <f t="shared" si="77"/>
        <v>Error?</v>
      </c>
    </row>
    <row r="4996" spans="1:4" x14ac:dyDescent="0.2">
      <c r="A4996" s="90">
        <v>4935</v>
      </c>
      <c r="B4996" s="1221">
        <f>'FP Info 3'!H31</f>
        <v>201371481.49200001</v>
      </c>
      <c r="D4996" s="13" t="str">
        <f t="shared" si="77"/>
        <v>Error?</v>
      </c>
    </row>
    <row r="4997" spans="1:4" x14ac:dyDescent="0.2">
      <c r="A4997" s="90">
        <v>4936</v>
      </c>
      <c r="B4997" s="1221">
        <f>'FP Info 3'!H37</f>
        <v>127533000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47639997</v>
      </c>
      <c r="D5061" s="13" t="str">
        <f t="shared" si="78"/>
        <v>Error?</v>
      </c>
    </row>
    <row r="5062" spans="1:4" x14ac:dyDescent="0.2">
      <c r="A5062" s="82">
        <v>5001</v>
      </c>
      <c r="D5062" s="13" t="str">
        <f t="shared" si="78"/>
        <v>OK</v>
      </c>
    </row>
    <row r="5063" spans="1:4" x14ac:dyDescent="0.2">
      <c r="A5063" s="54">
        <v>5002</v>
      </c>
      <c r="B5063" s="1221">
        <f>'Revenues 9-14'!C7</f>
        <v>8729709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56369706</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1513251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1513251</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16220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160646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176866</v>
      </c>
      <c r="C5087" s="13" t="s">
        <v>652</v>
      </c>
      <c r="D5087" s="13" t="str">
        <f t="shared" si="78"/>
        <v>Error?</v>
      </c>
    </row>
    <row r="5088" spans="1:4" x14ac:dyDescent="0.2">
      <c r="A5088" s="54">
        <v>5027</v>
      </c>
      <c r="B5088" s="1221">
        <f>'Revenues 9-14'!C65</f>
        <v>129950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129950</v>
      </c>
      <c r="C5090" s="13" t="s">
        <v>652</v>
      </c>
      <c r="D5090" s="13" t="str">
        <f t="shared" si="78"/>
        <v>Error?</v>
      </c>
    </row>
    <row r="5091" spans="1:4" x14ac:dyDescent="0.2">
      <c r="A5091" s="54">
        <v>5030</v>
      </c>
      <c r="B5091" s="1221">
        <f>'Revenues 9-14'!C70</f>
        <v>46870</v>
      </c>
      <c r="D5091" s="13" t="str">
        <f t="shared" si="78"/>
        <v>Error?</v>
      </c>
    </row>
    <row r="5092" spans="1:4" x14ac:dyDescent="0.2">
      <c r="A5092" s="54">
        <v>5031</v>
      </c>
      <c r="B5092" s="1221">
        <f>'Revenues 9-14'!C71</f>
        <v>306199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11405</v>
      </c>
      <c r="D5094" s="13" t="str">
        <f t="shared" si="78"/>
        <v>Error?</v>
      </c>
    </row>
    <row r="5095" spans="1:4" x14ac:dyDescent="0.2">
      <c r="A5095" s="54">
        <v>5034</v>
      </c>
      <c r="B5095" s="1221">
        <f>'Revenues 9-14'!C74</f>
        <v>31944</v>
      </c>
      <c r="D5095" s="13" t="str">
        <f t="shared" si="78"/>
        <v>Error?</v>
      </c>
    </row>
    <row r="5096" spans="1:4" x14ac:dyDescent="0.2">
      <c r="A5096" s="54">
        <v>5035</v>
      </c>
      <c r="B5096" s="1221">
        <f>'Revenues 9-14'!C75</f>
        <v>770670</v>
      </c>
      <c r="C5096" s="13" t="s">
        <v>652</v>
      </c>
      <c r="D5096" s="13" t="str">
        <f t="shared" si="78"/>
        <v>Error?</v>
      </c>
    </row>
    <row r="5097" spans="1:4" x14ac:dyDescent="0.2">
      <c r="A5097" s="54">
        <v>5036</v>
      </c>
      <c r="B5097" s="1221">
        <f>'Revenues 9-14'!C77</f>
        <v>68335</v>
      </c>
      <c r="D5097" s="13" t="str">
        <f t="shared" si="78"/>
        <v>Error?</v>
      </c>
    </row>
    <row r="5098" spans="1:4" x14ac:dyDescent="0.2">
      <c r="A5098" s="54">
        <v>5037</v>
      </c>
      <c r="B5098" s="1221">
        <f>'Revenues 9-14'!C78</f>
        <v>22889</v>
      </c>
      <c r="D5098" s="13" t="str">
        <f t="shared" si="78"/>
        <v>Error?</v>
      </c>
    </row>
    <row r="5099" spans="1:4" x14ac:dyDescent="0.2">
      <c r="A5099" s="54">
        <v>5038</v>
      </c>
      <c r="B5099" s="1221">
        <f>'Revenues 9-14'!C79</f>
        <v>250347</v>
      </c>
      <c r="D5099" s="13" t="str">
        <f t="shared" si="78"/>
        <v>Error?</v>
      </c>
    </row>
    <row r="5100" spans="1:4" x14ac:dyDescent="0.2">
      <c r="A5100" s="54">
        <v>5039</v>
      </c>
      <c r="B5100" s="1221">
        <f>'Revenues 9-14'!C80</f>
        <v>32238</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373809</v>
      </c>
      <c r="C5102" s="13" t="s">
        <v>652</v>
      </c>
      <c r="D5102" s="13" t="str">
        <f t="shared" si="78"/>
        <v>Error?</v>
      </c>
    </row>
    <row r="5103" spans="1:4" x14ac:dyDescent="0.2">
      <c r="A5103" s="54">
        <v>5042</v>
      </c>
      <c r="B5103" s="1221">
        <f>'Revenues 9-14'!C84</f>
        <v>768709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768709</v>
      </c>
      <c r="C5112" s="13" t="s">
        <v>652</v>
      </c>
      <c r="D5112" s="13" t="str">
        <f t="shared" si="78"/>
        <v>Error?</v>
      </c>
    </row>
    <row r="5113" spans="1:4" x14ac:dyDescent="0.2">
      <c r="A5113" s="54">
        <v>5052</v>
      </c>
      <c r="B5113" s="1221">
        <f>'Revenues 9-14'!C95</f>
        <v>2410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30435</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161770</v>
      </c>
      <c r="D5119" s="13" t="str">
        <f t="shared" ref="D5119:D5182" si="79">IF(ISBLANK(B5119),"OK",IF(A5119-B5119=0,"OK","Error?"))</f>
        <v>Error?</v>
      </c>
    </row>
    <row r="5120" spans="1:4" x14ac:dyDescent="0.2">
      <c r="A5120" s="54">
        <v>5059</v>
      </c>
      <c r="B5120" s="1221">
        <f>'Revenues 9-14'!C108</f>
        <v>194615</v>
      </c>
      <c r="C5120" s="13" t="s">
        <v>652</v>
      </c>
      <c r="D5120" s="13" t="str">
        <f t="shared" si="79"/>
        <v>Error?</v>
      </c>
    </row>
    <row r="5121" spans="1:4" x14ac:dyDescent="0.2">
      <c r="A5121" s="54">
        <v>5060</v>
      </c>
      <c r="B5121" s="1221">
        <f>'Revenues 9-14'!C109</f>
        <v>60297576</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39379453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39379453</v>
      </c>
      <c r="C5132" s="13" t="s">
        <v>652</v>
      </c>
      <c r="D5132" s="13" t="str">
        <f t="shared" si="79"/>
        <v>Error?</v>
      </c>
    </row>
    <row r="5133" spans="1:4" x14ac:dyDescent="0.2">
      <c r="A5133" s="54">
        <v>5072</v>
      </c>
      <c r="B5133" s="1221">
        <f>'Revenues 9-14'!C124</f>
        <v>1849140</v>
      </c>
      <c r="D5133" s="13" t="str">
        <f t="shared" si="79"/>
        <v>Error?</v>
      </c>
    </row>
    <row r="5134" spans="1:4" x14ac:dyDescent="0.2">
      <c r="A5134" s="54">
        <v>5073</v>
      </c>
      <c r="B5134" s="1221">
        <f>'Revenues 9-14'!C125</f>
        <v>1720378</v>
      </c>
      <c r="D5134" s="13" t="str">
        <f t="shared" si="79"/>
        <v>Error?</v>
      </c>
    </row>
    <row r="5135" spans="1:4" x14ac:dyDescent="0.2">
      <c r="A5135" s="54">
        <v>5074</v>
      </c>
      <c r="B5135" s="1221">
        <f>'Revenues 9-14'!C126</f>
        <v>2348982</v>
      </c>
      <c r="D5135" s="13" t="str">
        <f t="shared" si="79"/>
        <v>Error?</v>
      </c>
    </row>
    <row r="5136" spans="1:4" x14ac:dyDescent="0.2">
      <c r="A5136" s="82">
        <v>5075</v>
      </c>
      <c r="D5136" s="13" t="str">
        <f t="shared" si="79"/>
        <v>OK</v>
      </c>
    </row>
    <row r="5137" spans="1:4" x14ac:dyDescent="0.2">
      <c r="A5137" s="54">
        <v>5076</v>
      </c>
      <c r="B5137" s="1221">
        <f>'Revenues 9-14'!C127</f>
        <v>84489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6002989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38870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38870</v>
      </c>
      <c r="C5161" s="13" t="s">
        <v>652</v>
      </c>
      <c r="D5161" s="13" t="str">
        <f t="shared" si="79"/>
        <v>Error?</v>
      </c>
    </row>
    <row r="5162" spans="1:4" x14ac:dyDescent="0.2">
      <c r="A5162" s="82">
        <v>5101</v>
      </c>
      <c r="D5162" s="13" t="str">
        <f t="shared" si="79"/>
        <v>OK</v>
      </c>
    </row>
    <row r="5163" spans="1:4" x14ac:dyDescent="0.2">
      <c r="A5163" s="54">
        <v>5102</v>
      </c>
      <c r="B5163" s="1221">
        <f>'Revenues 9-14'!C142</f>
        <v>35412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35412</v>
      </c>
      <c r="C5165" s="13" t="s">
        <v>652</v>
      </c>
      <c r="D5165" s="13" t="str">
        <f t="shared" si="79"/>
        <v>Error?</v>
      </c>
    </row>
    <row r="5166" spans="1:4" x14ac:dyDescent="0.2">
      <c r="A5166" s="82">
        <v>5105</v>
      </c>
      <c r="D5166" s="13" t="str">
        <f t="shared" si="79"/>
        <v>OK</v>
      </c>
    </row>
    <row r="5167" spans="1:4" x14ac:dyDescent="0.2">
      <c r="A5167" s="54">
        <v>5106</v>
      </c>
      <c r="B5167" s="1221">
        <f>'Revenues 9-14'!C145</f>
        <v>27960</v>
      </c>
      <c r="D5167" s="13" t="str">
        <f t="shared" si="79"/>
        <v>Error?</v>
      </c>
    </row>
    <row r="5168" spans="1:4" x14ac:dyDescent="0.2">
      <c r="A5168" s="54">
        <v>5107</v>
      </c>
      <c r="B5168" s="1221">
        <f>'Revenues 9-14'!C147</f>
        <v>102320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1830817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8104066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47483519</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3843174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1277278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5192549</v>
      </c>
      <c r="C5246" s="13" t="s">
        <v>652</v>
      </c>
      <c r="D5246" s="13" t="str">
        <f t="shared" si="80"/>
        <v>Error?</v>
      </c>
    </row>
    <row r="5247" spans="1:4" x14ac:dyDescent="0.2">
      <c r="A5247" s="54">
        <v>5186</v>
      </c>
      <c r="B5247" s="1221">
        <f>'Revenues 9-14'!C203</f>
        <v>3951433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3951433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74714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2817882</v>
      </c>
      <c r="D5278" s="13" t="str">
        <f t="shared" si="81"/>
        <v>Error?</v>
      </c>
    </row>
    <row r="5279" spans="1:4" x14ac:dyDescent="0.2">
      <c r="A5279" s="54">
        <v>5218</v>
      </c>
      <c r="B5279" s="1221">
        <f>'Revenues 9-14'!C221</f>
        <v>54772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2947368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130530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130530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35405</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15740500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15740500</v>
      </c>
      <c r="C5326" s="13" t="s">
        <v>652</v>
      </c>
      <c r="D5326" s="13" t="str">
        <f t="shared" si="82"/>
        <v>Error?</v>
      </c>
    </row>
    <row r="5327" spans="1:4" x14ac:dyDescent="0.2">
      <c r="A5327" s="54">
        <v>5266</v>
      </c>
      <c r="B5327" s="1221">
        <f>'Revenues 9-14'!C275</f>
        <v>123521595</v>
      </c>
      <c r="C5327" s="13" t="s">
        <v>652</v>
      </c>
      <c r="D5327" s="13" t="str">
        <f t="shared" si="82"/>
        <v>Error?</v>
      </c>
    </row>
    <row r="5328" spans="1:4" x14ac:dyDescent="0.2">
      <c r="A5328" s="54">
        <v>5267</v>
      </c>
      <c r="B5328" s="1221">
        <f>'Revenues 9-14'!D5</f>
        <v>10105536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10105536</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3641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3641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126669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24605</v>
      </c>
      <c r="D5354" s="13" t="str">
        <f t="shared" si="82"/>
        <v>Error?</v>
      </c>
    </row>
    <row r="5355" spans="1:4" x14ac:dyDescent="0.2">
      <c r="A5355" s="54">
        <v>5294</v>
      </c>
      <c r="B5355" s="1221">
        <f>'Revenues 9-14'!D108</f>
        <v>1987209</v>
      </c>
      <c r="C5355" s="13" t="s">
        <v>652</v>
      </c>
      <c r="D5355" s="13" t="str">
        <f t="shared" si="82"/>
        <v>Error?</v>
      </c>
    </row>
    <row r="5356" spans="1:4" x14ac:dyDescent="0.2">
      <c r="A5356" s="54">
        <v>5295</v>
      </c>
      <c r="B5356" s="1221">
        <f>'Revenues 9-14'!D109</f>
        <v>12096386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1617167</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1617167</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1617167</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13713553</v>
      </c>
      <c r="C5508" s="13" t="s">
        <v>652</v>
      </c>
      <c r="D5508" s="13" t="str">
        <f t="shared" si="85"/>
        <v>Error?</v>
      </c>
    </row>
    <row r="5509" spans="1:4" x14ac:dyDescent="0.2">
      <c r="A5509" s="54">
        <v>5448</v>
      </c>
      <c r="B5509" s="1221">
        <f>'Revenues 9-14'!E5</f>
        <v>14025151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14025151</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979439</v>
      </c>
      <c r="D5525" s="13" t="str">
        <f t="shared" si="85"/>
        <v>Error?</v>
      </c>
    </row>
    <row r="5526" spans="1:4" x14ac:dyDescent="0.2">
      <c r="A5526" s="54">
        <v>5465</v>
      </c>
      <c r="B5526" s="1221">
        <f>'Revenues 9-14'!E108</f>
        <v>979439</v>
      </c>
      <c r="C5526" s="13" t="s">
        <v>652</v>
      </c>
      <c r="D5526" s="13" t="str">
        <f t="shared" si="85"/>
        <v>Error?</v>
      </c>
    </row>
    <row r="5527" spans="1:4" x14ac:dyDescent="0.2">
      <c r="A5527" s="54">
        <v>5466</v>
      </c>
      <c r="B5527" s="1221">
        <f>'Revenues 9-14'!E109</f>
        <v>15004590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15004590</v>
      </c>
      <c r="C5552" s="13" t="s">
        <v>652</v>
      </c>
      <c r="D5552" s="13" t="str">
        <f t="shared" si="85"/>
        <v>Error?</v>
      </c>
    </row>
    <row r="5553" spans="1:4" x14ac:dyDescent="0.2">
      <c r="A5553" s="54">
        <v>5492</v>
      </c>
      <c r="B5553" s="1221">
        <f>'Revenues 9-14'!F5</f>
        <v>3087138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3087138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27</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27</v>
      </c>
      <c r="C5579" s="13" t="s">
        <v>652</v>
      </c>
      <c r="D5579" s="13" t="str">
        <f t="shared" si="86"/>
        <v>Error?</v>
      </c>
    </row>
    <row r="5580" spans="1:4" x14ac:dyDescent="0.2">
      <c r="A5580" s="54">
        <v>5519</v>
      </c>
      <c r="B5580" s="1221">
        <f>'Revenues 9-14'!F65</f>
        <v>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68100</v>
      </c>
      <c r="D5586" s="13" t="str">
        <f t="shared" si="86"/>
        <v>Error?</v>
      </c>
    </row>
    <row r="5587" spans="1:4" x14ac:dyDescent="0.2">
      <c r="A5587" s="54">
        <v>5526</v>
      </c>
      <c r="B5587" s="1221">
        <f>'Revenues 9-14'!F108</f>
        <v>68100</v>
      </c>
      <c r="C5587" s="13" t="s">
        <v>652</v>
      </c>
      <c r="D5587" s="13" t="str">
        <f t="shared" si="86"/>
        <v>Error?</v>
      </c>
    </row>
    <row r="5588" spans="1:4" x14ac:dyDescent="0.2">
      <c r="A5588" s="54">
        <v>5527</v>
      </c>
      <c r="B5588" s="1221">
        <f>'Revenues 9-14'!F109</f>
        <v>3155266</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225000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225000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1393787</v>
      </c>
      <c r="D5615" s="13" t="str">
        <f t="shared" si="86"/>
        <v>Error?</v>
      </c>
    </row>
    <row r="5616" spans="1:4" x14ac:dyDescent="0.2">
      <c r="A5616" s="82">
        <v>5555</v>
      </c>
      <c r="D5616" s="13" t="str">
        <f t="shared" si="86"/>
        <v>OK</v>
      </c>
    </row>
    <row r="5617" spans="1:4" x14ac:dyDescent="0.2">
      <c r="A5617" s="54">
        <v>5556</v>
      </c>
      <c r="B5617" s="1221">
        <f>'Revenues 9-14'!F152</f>
        <v>3312604</v>
      </c>
      <c r="D5617" s="13" t="str">
        <f t="shared" si="86"/>
        <v>Error?</v>
      </c>
    </row>
    <row r="5618" spans="1:4" x14ac:dyDescent="0.2">
      <c r="A5618" s="54">
        <v>5557</v>
      </c>
      <c r="B5618" s="1221">
        <f>'Revenues 9-14'!F154</f>
        <v>4706391</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4706391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4931391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8086657</v>
      </c>
      <c r="C5720" s="13" t="s">
        <v>652</v>
      </c>
      <c r="D5720" s="13" t="str">
        <f t="shared" si="88"/>
        <v>Error?</v>
      </c>
    </row>
    <row r="5721" spans="1:4" x14ac:dyDescent="0.2">
      <c r="A5721" s="54">
        <v>5660</v>
      </c>
      <c r="B5721" s="1221">
        <f>'Revenues 9-14'!G5</f>
        <v>1688346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1688346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3376692</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1118178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1118178</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4494870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63857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63857</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63857</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9552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9552</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9552</v>
      </c>
      <c r="C6023" s="13" t="s">
        <v>652</v>
      </c>
      <c r="D6023" s="13" t="str">
        <f t="shared" si="93"/>
        <v>Error?</v>
      </c>
    </row>
    <row r="6024" spans="1:5" x14ac:dyDescent="0.2">
      <c r="A6024" s="54">
        <v>5963</v>
      </c>
      <c r="B6024" s="1221">
        <f>'Revenues 9-14'!G109</f>
        <v>4494870</v>
      </c>
      <c r="C6024" s="13" t="s">
        <v>652</v>
      </c>
      <c r="D6024" s="13" t="str">
        <f t="shared" si="93"/>
        <v>Error?</v>
      </c>
    </row>
    <row r="6025" spans="1:5" x14ac:dyDescent="0.2">
      <c r="A6025" s="54">
        <v>5964</v>
      </c>
      <c r="B6025" s="1221">
        <f>'Revenues 9-14'!H109</f>
        <v>63857</v>
      </c>
      <c r="C6025" s="13" t="s">
        <v>652</v>
      </c>
      <c r="D6025" s="13" t="str">
        <f t="shared" si="93"/>
        <v>Error?</v>
      </c>
    </row>
    <row r="6026" spans="1:5" x14ac:dyDescent="0.2">
      <c r="A6026" s="54">
        <v>5965</v>
      </c>
      <c r="B6026" s="1221">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9552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374252</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431989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11457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10833086</v>
      </c>
      <c r="D6090" s="13" t="str">
        <f t="shared" si="94"/>
        <v>Error?</v>
      </c>
      <c r="E6090" s="13" t="s">
        <v>207</v>
      </c>
    </row>
    <row r="6091" spans="1:5" x14ac:dyDescent="0.2">
      <c r="A6091">
        <v>6030</v>
      </c>
      <c r="B6091" s="1221">
        <f>'Assets-Liab 5-6'!D8</f>
        <v>726067</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7029669</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414320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4000076</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711739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2360882</v>
      </c>
      <c r="D6133" s="13" t="str">
        <f t="shared" si="94"/>
        <v>Error?</v>
      </c>
      <c r="E6133" s="13" t="s">
        <v>207</v>
      </c>
    </row>
    <row r="6134" spans="1:5" x14ac:dyDescent="0.2">
      <c r="A6134">
        <v>6073</v>
      </c>
      <c r="B6134" s="1221">
        <f>'Assets-Liab 5-6'!D26</f>
        <v>764030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1020619</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1697705</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37400</v>
      </c>
      <c r="D6140" s="13" t="str">
        <f t="shared" si="94"/>
        <v>Error?</v>
      </c>
      <c r="E6140" s="13" t="s">
        <v>207</v>
      </c>
    </row>
    <row r="6141" spans="1:5" x14ac:dyDescent="0.2">
      <c r="A6141">
        <v>6080</v>
      </c>
      <c r="B6141" s="1221">
        <f>'Assets-Liab 5-6'!K26</f>
        <v>262103</v>
      </c>
      <c r="D6141" s="13" t="str">
        <f t="shared" si="94"/>
        <v>Error?</v>
      </c>
      <c r="E6141" s="13" t="s">
        <v>207</v>
      </c>
    </row>
    <row r="6142" spans="1:5" x14ac:dyDescent="0.2">
      <c r="A6142">
        <v>6081</v>
      </c>
      <c r="B6142" s="1221">
        <f>'Assets-Liab 5-6'!C27</f>
        <v>933071</v>
      </c>
      <c r="D6142" s="13" t="str">
        <f t="shared" si="94"/>
        <v>Error?</v>
      </c>
      <c r="E6142" s="13" t="s">
        <v>207</v>
      </c>
    </row>
    <row r="6143" spans="1:5" x14ac:dyDescent="0.2">
      <c r="A6143">
        <v>6082</v>
      </c>
      <c r="B6143" s="1221">
        <f>'Assets-Liab 5-6'!D27</f>
        <v>198691</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1330400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2371</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10045091</v>
      </c>
      <c r="D6169" s="13" t="str">
        <f t="shared" si="95"/>
        <v>Error?</v>
      </c>
      <c r="E6169" s="13" t="s">
        <v>207</v>
      </c>
    </row>
    <row r="6170" spans="1:5" x14ac:dyDescent="0.2">
      <c r="A6170">
        <v>6109</v>
      </c>
      <c r="B6170" s="1221">
        <f>'Assets-Liab 5-6'!D30</f>
        <v>58489</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471229</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8305</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722527</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762298</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-50559</v>
      </c>
      <c r="D6215" s="13" t="str">
        <f t="shared" si="96"/>
        <v>Error?</v>
      </c>
      <c r="E6215" s="13" t="s">
        <v>207</v>
      </c>
    </row>
    <row r="6216" spans="1:5" x14ac:dyDescent="0.2">
      <c r="A6216">
        <v>6155</v>
      </c>
      <c r="B6216" s="1221">
        <f>'Assets-Liab 5-6'!J41</f>
        <v>711739</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711739</v>
      </c>
      <c r="D6219" s="13" t="str">
        <f t="shared" si="96"/>
        <v>Error?</v>
      </c>
      <c r="E6219" s="13" t="s">
        <v>207</v>
      </c>
    </row>
    <row r="6220" spans="1:5" x14ac:dyDescent="0.2">
      <c r="A6220">
        <v>6159</v>
      </c>
      <c r="B6220" s="1221">
        <f>'Acct Summary 7-8'!J4</f>
        <v>1398944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1398944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1398944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1126665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1126665</v>
      </c>
      <c r="D6229" s="13" t="str">
        <f t="shared" si="96"/>
        <v>Error?</v>
      </c>
      <c r="E6229" s="13" t="s">
        <v>207</v>
      </c>
    </row>
    <row r="6230" spans="1:5" x14ac:dyDescent="0.2">
      <c r="A6230">
        <v>6169</v>
      </c>
      <c r="B6230" s="1221">
        <f>'Acct Summary 7-8'!J20</f>
        <v>272279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272279</v>
      </c>
      <c r="D6263" s="13" t="str">
        <f t="shared" si="96"/>
        <v>Error?</v>
      </c>
      <c r="E6263" s="13" t="s">
        <v>207</v>
      </c>
    </row>
    <row r="6264" spans="1:5" x14ac:dyDescent="0.2">
      <c r="A6264">
        <v>6203</v>
      </c>
      <c r="B6264" s="1221">
        <f>'Acct Summary 7-8'!J79</f>
        <v>-322838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-50559</v>
      </c>
      <c r="D6266" s="13" t="str">
        <f t="shared" si="96"/>
        <v>Error?</v>
      </c>
      <c r="E6266" s="13" t="s">
        <v>207</v>
      </c>
    </row>
    <row r="6267" spans="1:5" x14ac:dyDescent="0.2">
      <c r="A6267">
        <v>6206</v>
      </c>
      <c r="B6267" s="1221">
        <f>'Acct Summary 7-8'!C82</f>
        <v>452602</v>
      </c>
      <c r="D6267" s="13" t="str">
        <f t="shared" si="96"/>
        <v>Error?</v>
      </c>
      <c r="E6267" s="13" t="s">
        <v>207</v>
      </c>
    </row>
    <row r="6268" spans="1:5" x14ac:dyDescent="0.2">
      <c r="A6268">
        <v>6207</v>
      </c>
      <c r="B6268" s="1221">
        <f>'Acct Summary 7-8'!D82</f>
        <v>2582252</v>
      </c>
      <c r="D6268" s="13" t="str">
        <f t="shared" si="96"/>
        <v>Error?</v>
      </c>
      <c r="E6268" s="13" t="s">
        <v>207</v>
      </c>
    </row>
    <row r="6269" spans="1:5" x14ac:dyDescent="0.2">
      <c r="A6269">
        <v>6208</v>
      </c>
      <c r="B6269" s="1221">
        <f>'Acct Summary 7-8'!E82</f>
        <v>-42398</v>
      </c>
      <c r="D6269" s="13" t="str">
        <f t="shared" si="96"/>
        <v>Error?</v>
      </c>
      <c r="E6269" s="13" t="s">
        <v>207</v>
      </c>
    </row>
    <row r="6270" spans="1:5" x14ac:dyDescent="0.2">
      <c r="A6270">
        <v>6209</v>
      </c>
      <c r="B6270" s="1221">
        <f>'Acct Summary 7-8'!F82</f>
        <v>145096</v>
      </c>
      <c r="D6270" s="13" t="str">
        <f t="shared" si="96"/>
        <v>Error?</v>
      </c>
      <c r="E6270" s="13" t="s">
        <v>207</v>
      </c>
    </row>
    <row r="6271" spans="1:5" x14ac:dyDescent="0.2">
      <c r="A6271">
        <v>6210</v>
      </c>
      <c r="B6271" s="1221">
        <f>'Acct Summary 7-8'!G82</f>
        <v>345731</v>
      </c>
      <c r="D6271" s="13" t="str">
        <f t="shared" ref="D6271:D6334" si="97">IF(ISBLANK(B6271),"OK",IF(A6271-B6271=0,"OK","Error?"))</f>
        <v>Error?</v>
      </c>
      <c r="E6271" s="13" t="s">
        <v>207</v>
      </c>
    </row>
    <row r="6272" spans="1:5" x14ac:dyDescent="0.2">
      <c r="A6272">
        <v>6211</v>
      </c>
      <c r="B6272" s="1221">
        <f>'Acct Summary 7-8'!H82</f>
        <v>-29112067</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272279</v>
      </c>
      <c r="D6274" s="13" t="str">
        <f t="shared" si="97"/>
        <v>Error?</v>
      </c>
      <c r="E6274" s="13" t="s">
        <v>207</v>
      </c>
    </row>
    <row r="6275" spans="1:5" x14ac:dyDescent="0.2">
      <c r="A6275">
        <v>6214</v>
      </c>
      <c r="B6275" s="1221">
        <f>'Acct Summary 7-8'!K82</f>
        <v>-252551</v>
      </c>
      <c r="D6275" s="13" t="str">
        <f t="shared" si="97"/>
        <v>Error?</v>
      </c>
      <c r="E6275" s="13" t="s">
        <v>207</v>
      </c>
    </row>
    <row r="6276" spans="1:5" x14ac:dyDescent="0.2">
      <c r="A6276">
        <v>6215</v>
      </c>
      <c r="B6276" s="1221">
        <f>'Acct Summary 7-8'!C83</f>
        <v>5.3643199865548878E-2</v>
      </c>
      <c r="D6276" s="13" t="str">
        <f t="shared" si="97"/>
        <v>Error?</v>
      </c>
      <c r="E6276" s="13" t="s">
        <v>207</v>
      </c>
    </row>
    <row r="6277" spans="1:5" x14ac:dyDescent="0.2">
      <c r="A6277">
        <v>6216</v>
      </c>
      <c r="B6277" s="1221">
        <f>'Acct Summary 7-8'!D83</f>
        <v>2.3297596395450286</v>
      </c>
      <c r="D6277" s="13" t="str">
        <f t="shared" si="97"/>
        <v>Error?</v>
      </c>
      <c r="E6277" s="13" t="s">
        <v>207</v>
      </c>
    </row>
    <row r="6278" spans="1:5" x14ac:dyDescent="0.2">
      <c r="A6278">
        <v>6217</v>
      </c>
      <c r="B6278" s="1221">
        <f>'Acct Summary 7-8'!E83</f>
        <v>-4.7385843347976693E-3</v>
      </c>
      <c r="D6278" s="13" t="str">
        <f t="shared" si="97"/>
        <v>Error?</v>
      </c>
      <c r="E6278" s="13" t="s">
        <v>207</v>
      </c>
    </row>
    <row r="6279" spans="1:5" x14ac:dyDescent="0.2">
      <c r="A6279">
        <v>6218</v>
      </c>
      <c r="B6279" s="1221">
        <f>'Acct Summary 7-8'!F83</f>
        <v>-12.295229217862893</v>
      </c>
      <c r="D6279" s="13" t="str">
        <f t="shared" si="97"/>
        <v>Error?</v>
      </c>
      <c r="E6279" s="13" t="s">
        <v>207</v>
      </c>
    </row>
    <row r="6280" spans="1:5" x14ac:dyDescent="0.2">
      <c r="A6280">
        <v>6219</v>
      </c>
      <c r="B6280" s="1221">
        <f>'Acct Summary 7-8'!G83</f>
        <v>5.5863980093071355</v>
      </c>
      <c r="D6280" s="13" t="str">
        <f t="shared" si="97"/>
        <v>Error?</v>
      </c>
      <c r="E6280" s="13" t="s">
        <v>207</v>
      </c>
    </row>
    <row r="6281" spans="1:5" x14ac:dyDescent="0.2">
      <c r="A6281">
        <v>6220</v>
      </c>
      <c r="B6281" s="1221">
        <f>'Acct Summary 7-8'!H83</f>
        <v>-8.1888756214707143</v>
      </c>
      <c r="D6281" s="13" t="str">
        <f t="shared" si="97"/>
        <v>Error?</v>
      </c>
      <c r="E6281" s="13" t="s">
        <v>207</v>
      </c>
    </row>
    <row r="6282" spans="1:5" x14ac:dyDescent="0.2">
      <c r="A6282">
        <v>6221</v>
      </c>
      <c r="B6282" s="1221">
        <f>'Acct Summary 7-8'!I83</f>
        <v>0</v>
      </c>
      <c r="D6282" s="13" t="str">
        <f t="shared" si="97"/>
        <v>Error?</v>
      </c>
      <c r="E6282" s="13" t="s">
        <v>207</v>
      </c>
    </row>
    <row r="6283" spans="1:5" x14ac:dyDescent="0.2">
      <c r="A6283">
        <v>6222</v>
      </c>
      <c r="B6283" s="1221">
        <f>'Acct Summary 7-8'!J83</f>
        <v>-5.3853715461144409</v>
      </c>
      <c r="D6283" s="13" t="str">
        <f t="shared" si="97"/>
        <v>Error?</v>
      </c>
      <c r="E6283" s="13" t="s">
        <v>207</v>
      </c>
    </row>
    <row r="6284" spans="1:5" x14ac:dyDescent="0.2">
      <c r="A6284">
        <v>6223</v>
      </c>
      <c r="B6284" s="1221">
        <f>'Acct Summary 7-8'!K83</f>
        <v>-0.65181516448234389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1398943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1398943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440983</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1398944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1325723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1942537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164940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379804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122509</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122509</v>
      </c>
      <c r="D6940" s="13" t="str">
        <f t="shared" si="107"/>
        <v>Error?</v>
      </c>
    </row>
    <row r="6941" spans="1:4" x14ac:dyDescent="0.2">
      <c r="A6941">
        <v>6880</v>
      </c>
      <c r="B6941" s="1221">
        <f>'Expenditures 15-22'!L52</f>
        <v>429500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426628</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426628</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426628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116419</v>
      </c>
      <c r="D6981" s="13" t="str">
        <f t="shared" si="108"/>
        <v>Error?</v>
      </c>
    </row>
    <row r="6982" spans="1:4" x14ac:dyDescent="0.2">
      <c r="A6982">
        <v>6921</v>
      </c>
      <c r="B6982" s="1221">
        <f>'Expenditures 15-22'!K85</f>
        <v>116419</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142774</v>
      </c>
      <c r="D6987" s="13" t="str">
        <f t="shared" si="108"/>
        <v>Error?</v>
      </c>
    </row>
    <row r="6988" spans="1:4" x14ac:dyDescent="0.2">
      <c r="A6988">
        <v>6927</v>
      </c>
      <c r="B6988" s="1221">
        <f>'Expenditures 15-22'!K88</f>
        <v>142774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259193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37569</v>
      </c>
      <c r="D7016" s="13" t="str">
        <f t="shared" si="108"/>
        <v>Error?</v>
      </c>
    </row>
    <row r="7017" spans="1:4" x14ac:dyDescent="0.2">
      <c r="A7017">
        <v>6956</v>
      </c>
      <c r="B7017" s="1221">
        <f>'Expenditures 15-22'!K111</f>
        <v>37569</v>
      </c>
      <c r="D7017" s="13" t="str">
        <f t="shared" si="108"/>
        <v>Error?</v>
      </c>
    </row>
    <row r="7018" spans="1:4" x14ac:dyDescent="0.2">
      <c r="A7018">
        <v>6957</v>
      </c>
      <c r="B7018" s="1221">
        <f>'Expenditures 15-22'!H112</f>
        <v>37569</v>
      </c>
      <c r="D7018" s="13" t="str">
        <f t="shared" si="108"/>
        <v>Error?</v>
      </c>
    </row>
    <row r="7019" spans="1:4" x14ac:dyDescent="0.2">
      <c r="A7019">
        <v>6958</v>
      </c>
      <c r="B7019" s="1221">
        <f>'Expenditures 15-22'!K112</f>
        <v>37569</v>
      </c>
      <c r="D7019" s="13" t="str">
        <f t="shared" si="108"/>
        <v>Error?</v>
      </c>
    </row>
    <row r="7020" spans="1:4" x14ac:dyDescent="0.2">
      <c r="A7020">
        <v>6959</v>
      </c>
      <c r="B7020" s="1221">
        <f>'Expenditures 15-22'!I114</f>
        <v>426628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54950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62512</v>
      </c>
      <c r="D7032" s="13" t="str">
        <f t="shared" si="108"/>
        <v>Error?</v>
      </c>
    </row>
    <row r="7033" spans="1:4" x14ac:dyDescent="0.2">
      <c r="A7033">
        <v>6972</v>
      </c>
      <c r="B7033" s="1221">
        <f>'Expenditures 15-22'!I127</f>
        <v>117462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117462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1126665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1394952</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117462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1398944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112276</v>
      </c>
      <c r="D7067" s="13" t="str">
        <f t="shared" si="109"/>
        <v>Error?</v>
      </c>
    </row>
    <row r="7068" spans="1:4" x14ac:dyDescent="0.2">
      <c r="A7068">
        <v>7007</v>
      </c>
      <c r="B7068" s="1221">
        <f>'Expenditures 15-22'!K199</f>
        <v>112276</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83623</v>
      </c>
      <c r="D7073" s="13" t="str">
        <f t="shared" si="109"/>
        <v>Error?</v>
      </c>
    </row>
    <row r="7074" spans="1:4" x14ac:dyDescent="0.2">
      <c r="A7074">
        <v>7013</v>
      </c>
      <c r="B7074" s="1221">
        <f>'Expenditures 15-22'!K210</f>
        <v>83623</v>
      </c>
      <c r="D7074" s="13" t="str">
        <f t="shared" si="109"/>
        <v>Error?</v>
      </c>
    </row>
    <row r="7075" spans="1:4" x14ac:dyDescent="0.2">
      <c r="A7075">
        <v>7014</v>
      </c>
      <c r="B7075" s="1221">
        <f>'Expenditures 15-22'!D212</f>
        <v>2807</v>
      </c>
      <c r="D7075" s="13" t="str">
        <f t="shared" si="109"/>
        <v>Error?</v>
      </c>
    </row>
    <row r="7076" spans="1:4" x14ac:dyDescent="0.2">
      <c r="A7076">
        <v>7015</v>
      </c>
      <c r="B7076" s="1221">
        <f>'Expenditures 15-22'!K212</f>
        <v>2807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4130</v>
      </c>
      <c r="D7079" s="13" t="str">
        <f t="shared" si="109"/>
        <v>Error?</v>
      </c>
    </row>
    <row r="7080" spans="1:4" x14ac:dyDescent="0.2">
      <c r="A7080">
        <v>7019</v>
      </c>
      <c r="B7080" s="1221">
        <f>'Expenditures 15-22'!K220</f>
        <v>4130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1126665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1126665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1126665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1126665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1126665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1126665</v>
      </c>
      <c r="D7224" s="13" t="str">
        <f t="shared" si="111"/>
        <v>Error?</v>
      </c>
    </row>
    <row r="7225" spans="1:4" x14ac:dyDescent="0.2">
      <c r="A7225">
        <v>7164</v>
      </c>
      <c r="B7225" s="1221">
        <f>'Expenditures 15-22'!K332</f>
        <v>272279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554280</v>
      </c>
      <c r="D7246" s="13" t="str">
        <f t="shared" si="112"/>
        <v>Error?</v>
      </c>
    </row>
    <row r="7247" spans="1:4" x14ac:dyDescent="0.2">
      <c r="A7247">
        <f t="shared" si="113"/>
        <v>7186</v>
      </c>
      <c r="B7247" s="1221">
        <f>'Expenditures 15-22'!E7</f>
        <v>21087</v>
      </c>
      <c r="D7247" s="13" t="str">
        <f t="shared" si="112"/>
        <v>Error?</v>
      </c>
    </row>
    <row r="7248" spans="1:4" x14ac:dyDescent="0.2">
      <c r="A7248">
        <f t="shared" si="113"/>
        <v>7187</v>
      </c>
      <c r="B7248" s="1221">
        <f>'Expenditures 15-22'!F7</f>
        <v>38358</v>
      </c>
      <c r="D7248" s="13" t="str">
        <f t="shared" si="112"/>
        <v>Error?</v>
      </c>
    </row>
    <row r="7249" spans="1:4" x14ac:dyDescent="0.2">
      <c r="A7249">
        <f t="shared" si="113"/>
        <v>7188</v>
      </c>
      <c r="B7249" s="1221">
        <f>'Expenditures 15-22'!G7</f>
        <v>3089</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134095</v>
      </c>
      <c r="D7251" s="13" t="str">
        <f t="shared" si="112"/>
        <v>Error?</v>
      </c>
    </row>
    <row r="7252" spans="1:4" x14ac:dyDescent="0.2">
      <c r="A7252">
        <f t="shared" si="113"/>
        <v>7191</v>
      </c>
      <c r="B7252" s="1221">
        <f>'Expenditures 15-22'!D9</f>
        <v>30845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275873</v>
      </c>
      <c r="D7263" s="13" t="str">
        <f t="shared" si="112"/>
        <v>Error?</v>
      </c>
    </row>
    <row r="7264" spans="1:4" x14ac:dyDescent="0.2">
      <c r="A7264">
        <f t="shared" si="113"/>
        <v>7203</v>
      </c>
      <c r="B7264" s="1221">
        <f>'Expenditures 15-22'!D17</f>
        <v>84088</v>
      </c>
      <c r="D7264" s="13" t="str">
        <f t="shared" si="112"/>
        <v>Error?</v>
      </c>
    </row>
    <row r="7265" spans="1:5" x14ac:dyDescent="0.2">
      <c r="A7265">
        <f t="shared" si="113"/>
        <v>7204</v>
      </c>
      <c r="B7265" s="1221">
        <f>'Expenditures 15-22'!E17</f>
        <v>19843</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544090</v>
      </c>
      <c r="D7624" s="13" t="str">
        <f t="shared" si="124"/>
        <v>Error?</v>
      </c>
      <c r="E7624" s="13" t="s">
        <v>20</v>
      </c>
    </row>
    <row r="7625" spans="1:5" x14ac:dyDescent="0.2">
      <c r="A7625">
        <f t="shared" si="123"/>
        <v>7564</v>
      </c>
      <c r="B7625" s="1221">
        <f>'Cap Outlay Deprec 27'!I17</f>
        <v>54409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6129705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72097</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102320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102320</v>
      </c>
      <c r="D7719" s="13" t="str">
        <f t="shared" si="126"/>
        <v>Error?</v>
      </c>
      <c r="E7719" s="13" t="s">
        <v>967</v>
      </c>
    </row>
    <row r="7720" spans="1:6" x14ac:dyDescent="0.2">
      <c r="A7720">
        <v>7659</v>
      </c>
      <c r="B7720" s="1221">
        <f>'Rest Tax Levies-Tort Im 26'!H14</f>
        <v>8729709</v>
      </c>
      <c r="D7720" s="13" t="str">
        <f t="shared" si="126"/>
        <v>Error?</v>
      </c>
      <c r="E7720" s="13" t="s">
        <v>967</v>
      </c>
    </row>
    <row r="7721" spans="1:6" x14ac:dyDescent="0.2">
      <c r="A7721">
        <v>7660</v>
      </c>
      <c r="B7721" s="1221">
        <f>'Rest Tax Levies-Tort Im 26'!K14</f>
        <v>102320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585718</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2631678</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2631678</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1213631</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H Attachment" ma:contentTypeID="0x0101003E158B62FF2E7F48A94D5A79E60A578300732D4787ACB37347A6FD0EEFF90EEB87" ma:contentTypeVersion="3" ma:contentTypeDescription="Content type for attachments and related items" ma:contentTypeScope="" ma:versionID="81dd23b0e4d2d05450a1b0038509a269">
  <xsd:schema xmlns:xsd="http://www.w3.org/2001/XMLSchema" xmlns:xs="http://www.w3.org/2001/XMLSchema" xmlns:p="http://schemas.microsoft.com/office/2006/metadata/properties" xmlns:ns2="12573e6a-d871-46ca-acb8-184d6dd9d449" targetNamespace="http://schemas.microsoft.com/office/2006/metadata/properties" ma:root="true" ma:fieldsID="e15c385a3d570cbe1469e3a4d232d932" ns2:_="">
    <xsd:import namespace="12573e6a-d871-46ca-acb8-184d6dd9d449"/>
    <xsd:element name="properties">
      <xsd:complexType>
        <xsd:sequence>
          <xsd:element name="documentManagement">
            <xsd:complexType>
              <xsd:all>
                <xsd:element ref="ns2:b23096a0178249f0aec539c2c00d8c8d" minOccurs="0"/>
                <xsd:element ref="ns2:CroweRelatedElements" minOccurs="0"/>
                <xsd:element ref="ns2:CroweRelatedWorkpapers" minOccurs="0"/>
                <xsd:element ref="ns2:bf52b3ff23064d048d764f07fa65461d" minOccurs="0"/>
                <xsd:element ref="ns2:CroweClientNameText" minOccurs="0"/>
                <xsd:element ref="ns2:CroweIndustrySpecializationText" minOccurs="0"/>
                <xsd:element ref="ns2:CroweProjectTypeText" minOccurs="0"/>
                <xsd:element ref="ns2:CroweProjectNumberText" minOccurs="0"/>
                <xsd:element ref="ns2:CroweProjectNameText" minOccurs="0"/>
                <xsd:element ref="ns2:CrowePeriodEndText" minOccurs="0"/>
                <xsd:element ref="ns2:bec4d733bd9c4d08a2a335e9db5a06c4" minOccurs="0"/>
                <xsd:element ref="ns2:CroweSDLID" minOccurs="0"/>
                <xsd:element ref="ns2:TaxKeywordTaxHTField" minOccurs="0"/>
                <xsd:element ref="ns2:f116d81fb8f04910b4e5f43b9520372a" minOccurs="0"/>
                <xsd:element ref="ns2:TaxCatchAll" minOccurs="0"/>
                <xsd:element ref="ns2:TaxCatchAllLabel" minOccurs="0"/>
                <xsd:element ref="ns2:e2ce2d862580429ebfffc50b10a63da6" minOccurs="0"/>
                <xsd:element ref="ns2:b58c579c860b4c15aa81a0f4409d4cb9" minOccurs="0"/>
                <xsd:element ref="ns2:b6ac7b18f57047ddaf94d32a62f4c7b6" minOccurs="0"/>
                <xsd:element ref="ns2:ffdbccf0244f479782e223c68ac9fa1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573e6a-d871-46ca-acb8-184d6dd9d449" elementFormDefault="qualified">
    <xsd:import namespace="http://schemas.microsoft.com/office/2006/documentManagement/types"/>
    <xsd:import namespace="http://schemas.microsoft.com/office/infopath/2007/PartnerControls"/>
    <xsd:element name="b23096a0178249f0aec539c2c00d8c8d" ma:index="3" nillable="true" ma:taxonomy="true" ma:internalName="b23096a0178249f0aec539c2c00d8c8d" ma:taxonomyFieldName="CroweIndustry" ma:displayName="Industry Specialization" ma:readOnly="" ma:default="" ma:fieldId="{b23096a0-1782-49f0-aec5-39c2c00d8c8d}" ma:sspId="a483fb48-e94f-4605-a5c3-ca0617cb71e8" ma:termSetId="923ceb7c-0c17-423f-9fdf-a00730b3d024" ma:anchorId="00000000-0000-0000-0000-000000000000" ma:open="false" ma:isKeyword="false">
      <xsd:complexType>
        <xsd:sequence>
          <xsd:element ref="pc:Terms" minOccurs="0" maxOccurs="1"/>
        </xsd:sequence>
      </xsd:complexType>
    </xsd:element>
    <xsd:element name="CroweRelatedElements" ma:index="6" nillable="true" ma:displayName="Elements(s)" ma:description="" ma:internalName="CroweRelatedElements" ma:readOnly="true">
      <xsd:simpleType>
        <xsd:restriction base="dms:Note"/>
      </xsd:simpleType>
    </xsd:element>
    <xsd:element name="CroweRelatedWorkpapers" ma:index="7" nillable="true" ma:displayName="Related Workpapers" ma:description="" ma:internalName="CroweRelatedWorkpapers" ma:readOnly="true">
      <xsd:simpleType>
        <xsd:restriction base="dms:Note"/>
      </xsd:simpleType>
    </xsd:element>
    <xsd:element name="bf52b3ff23064d048d764f07fa65461d" ma:index="8" nillable="true" ma:taxonomy="true" ma:internalName="bf52b3ff23064d048d764f07fa65461d" ma:taxonomyFieldName="CroweItemType" ma:displayName="Item Type" ma:readOnly="true" ma:default="6;#Attachment|75fbb3fa-c69d-48c5-a08b-7c0fed70e544" ma:fieldId="{bf52b3ff-2306-4d04-8d76-4f07fa65461d}" ma:sspId="a483fb48-e94f-4605-a5c3-ca0617cb71e8" ma:termSetId="ea13981d-fc63-4dc8-bd30-2b837246b46d" ma:anchorId="00000000-0000-0000-0000-000000000000" ma:open="false" ma:isKeyword="false">
      <xsd:complexType>
        <xsd:sequence>
          <xsd:element ref="pc:Terms" minOccurs="0" maxOccurs="1"/>
        </xsd:sequence>
      </xsd:complexType>
    </xsd:element>
    <xsd:element name="CroweClientNameText" ma:index="10" nillable="true" ma:displayName="Client Name" ma:default="West Aurora School District 129" ma:internalName="CroweClientNameText" ma:readOnly="true">
      <xsd:simpleType>
        <xsd:restriction base="dms:Text"/>
      </xsd:simpleType>
    </xsd:element>
    <xsd:element name="CroweIndustrySpecializationText" ma:index="11" nillable="true" ma:displayName="Industry Specialization" ma:default="Government and Public College and University" ma:internalName="CroweIndustrySpecializationText" ma:readOnly="true">
      <xsd:simpleType>
        <xsd:restriction base="dms:Text"/>
      </xsd:simpleType>
    </xsd:element>
    <xsd:element name="CroweProjectTypeText" ma:index="12" nillable="true" ma:displayName="Project Type" ma:default="Private Company Audit" ma:internalName="CroweProjectTypeText" ma:readOnly="true">
      <xsd:simpleType>
        <xsd:restriction base="dms:Text"/>
      </xsd:simpleType>
    </xsd:element>
    <xsd:element name="CroweProjectNumberText" ma:index="13" nillable="true" ma:displayName="Project #" ma:default="878426.001.003" ma:internalName="CroweProjectNumberText" ma:readOnly="true">
      <xsd:simpleType>
        <xsd:restriction base="dms:Text"/>
      </xsd:simpleType>
    </xsd:element>
    <xsd:element name="CroweProjectNameText" ma:index="14" nillable="true" ma:displayName="Project Name" ma:default="West Aurora School District 129" ma:internalName="CroweProjectNameText" ma:readOnly="true">
      <xsd:simpleType>
        <xsd:restriction base="dms:Text"/>
      </xsd:simpleType>
    </xsd:element>
    <xsd:element name="CrowePeriodEndText" ma:index="15" nillable="true" ma:displayName="Period End" ma:default="6/30/2017" ma:internalName="CrowePeriodEndText" ma:readOnly="true">
      <xsd:simpleType>
        <xsd:restriction base="dms:Text"/>
      </xsd:simpleType>
    </xsd:element>
    <xsd:element name="bec4d733bd9c4d08a2a335e9db5a06c4" ma:index="16" nillable="true" ma:taxonomy="true" ma:internalName="bec4d733bd9c4d08a2a335e9db5a06c4" ma:taxonomyFieldName="CroweStatus" ma:displayName="Status" ma:readOnly="" ma:default="1;#Not Started|d46ab791-6d82-485b-afec-b9b637b864b0" ma:fieldId="{bec4d733-bd9c-4d08-a2a3-35e9db5a06c4}" ma:sspId="a483fb48-e94f-4605-a5c3-ca0617cb71e8" ma:termSetId="48d536f2-1129-4636-a1f5-a4c72f15bcc6" ma:anchorId="00000000-0000-0000-0000-000000000000" ma:open="false" ma:isKeyword="false">
      <xsd:complexType>
        <xsd:sequence>
          <xsd:element ref="pc:Terms" minOccurs="0" maxOccurs="1"/>
        </xsd:sequence>
      </xsd:complexType>
    </xsd:element>
    <xsd:element name="CroweSDLID" ma:index="18" nillable="true" ma:displayName="SDL ID" ma:internalName="CroweSDLID" ma:readOnly="true">
      <xsd:simpleType>
        <xsd:restriction base="dms:Text"/>
      </xsd:simpleType>
    </xsd:element>
    <xsd:element name="TaxKeywordTaxHTField" ma:index="22" nillable="true" ma:taxonomy="true" ma:internalName="TaxKeywordTaxHTField" ma:taxonomyFieldName="TaxKeyword" ma:displayName="Enterprise Keywords" ma:fieldId="{23f27201-bee3-471e-b2e7-b64fd8b7ca38}" ma:taxonomyMulti="true" ma:sspId="a483fb48-e94f-4605-a5c3-ca0617cb71e8" ma:termSetId="00000000-0000-0000-0000-000000000000" ma:anchorId="00000000-0000-0000-0000-000000000000" ma:open="true" ma:isKeyword="true">
      <xsd:complexType>
        <xsd:sequence>
          <xsd:element ref="pc:Terms" minOccurs="0" maxOccurs="1"/>
        </xsd:sequence>
      </xsd:complexType>
    </xsd:element>
    <xsd:element name="f116d81fb8f04910b4e5f43b9520372a" ma:index="27" nillable="true" ma:taxonomy="true" ma:internalName="f116d81fb8f04910b4e5f43b9520372a" ma:taxonomyFieldName="CroweEngagementNumber" ma:displayName="Engagement #" ma:readOnly="true" ma:default="" ma:fieldId="{f116d81f-b8f0-4910-b4e5-f43b9520372a}"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TaxCatchAll" ma:index="28" nillable="true" ma:displayName="Taxonomy Catch All Column" ma:hidden="true" ma:list="{7923a79b-e073-403d-bfb9-4e10c828b004}" ma:internalName="TaxCatchAll" ma:showField="CatchAllData" ma:web="f9702179-9a89-40f1-a7a6-8c8f6d9f2973">
      <xsd:complexType>
        <xsd:complexContent>
          <xsd:extension base="dms:MultiChoiceLookup">
            <xsd:sequence>
              <xsd:element name="Value" type="dms:Lookup" maxOccurs="unbounded" minOccurs="0" nillable="true"/>
            </xsd:sequence>
          </xsd:extension>
        </xsd:complexContent>
      </xsd:complexType>
    </xsd:element>
    <xsd:element name="TaxCatchAllLabel" ma:index="29" nillable="true" ma:displayName="Taxonomy Catch All Column1" ma:hidden="true" ma:list="{7923a79b-e073-403d-bfb9-4e10c828b004}" ma:internalName="TaxCatchAllLabel" ma:readOnly="true" ma:showField="CatchAllDataLabel" ma:web="f9702179-9a89-40f1-a7a6-8c8f6d9f2973">
      <xsd:complexType>
        <xsd:complexContent>
          <xsd:extension base="dms:MultiChoiceLookup">
            <xsd:sequence>
              <xsd:element name="Value" type="dms:Lookup" maxOccurs="unbounded" minOccurs="0" nillable="true"/>
            </xsd:sequence>
          </xsd:extension>
        </xsd:complexContent>
      </xsd:complexType>
    </xsd:element>
    <xsd:element name="e2ce2d862580429ebfffc50b10a63da6" ma:index="31" nillable="true" ma:taxonomy="true" ma:internalName="e2ce2d862580429ebfffc50b10a63da6" ma:taxonomyFieldName="CroweEngagementName" ma:displayName="Engagement Name" ma:readOnly="true" ma:default="" ma:fieldId="{e2ce2d86-2580-429e-bfff-c50b10a63da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58c579c860b4c15aa81a0f4409d4cb9" ma:index="33" nillable="true" ma:taxonomy="true" ma:internalName="b58c579c860b4c15aa81a0f4409d4cb9" ma:taxonomyFieldName="CroweProjectPeriod" ma:displayName="Project Period" ma:readOnly="true" ma:default="" ma:fieldId="{b58c579c-860b-4c15-aa81-a0f4409d4cb9}"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6ac7b18f57047ddaf94d32a62f4c7b6" ma:index="35" nillable="true" ma:taxonomy="true" ma:internalName="b6ac7b18f57047ddaf94d32a62f4c7b6" ma:taxonomyFieldName="CroweProjectName" ma:displayName="Project Name" ma:readOnly="true" ma:default="" ma:fieldId="{b6ac7b18-f570-47dd-af94-d32a62f4c7b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ffdbccf0244f479782e223c68ac9fa16" ma:index="37" nillable="true" ma:taxonomy="true" ma:internalName="ffdbccf0244f479782e223c68ac9fa16" ma:taxonomyFieldName="CroweOrigin" ma:displayName="Origin" ma:readOnly="true" ma:default="2;#Manual|99051284-c2f6-4a4b-87c6-68f80288fe69" ma:fieldId="{ffdbccf0-244f-4797-82e2-23c68ac9fa16}" ma:sspId="a483fb48-e94f-4605-a5c3-ca0617cb71e8" ma:termSetId="c3fc7bfd-34ca-4736-818a-338a6d930ae4"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12573e6a-d871-46ca-acb8-184d6dd9d449">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00000000-0000-0000-0000-000000000000</TermId>
        </TermInfo>
        <TermInfo xmlns="http://schemas.microsoft.com/office/infopath/2007/PartnerControls">
          <TermName xmlns="http://schemas.microsoft.com/office/infopath/2007/PartnerControls">sy16</TermName>
          <TermId xmlns="http://schemas.microsoft.com/office/infopath/2007/PartnerControls">00000000-0000-0000-0000-000000000000</TermId>
        </TermInfo>
      </Terms>
    </TaxKeywordTaxHTField>
    <TaxCatchAll xmlns="12573e6a-d871-46ca-acb8-184d6dd9d449">
      <Value>1952</Value>
      <Value>2115</Value>
    </TaxCatchAll>
    <b23096a0178249f0aec539c2c00d8c8d xmlns="12573e6a-d871-46ca-acb8-184d6dd9d449">
      <Terms xmlns="http://schemas.microsoft.com/office/infopath/2007/PartnerControls"/>
    </b23096a0178249f0aec539c2c00d8c8d>
    <bec4d733bd9c4d08a2a335e9db5a06c4 xmlns="12573e6a-d871-46ca-acb8-184d6dd9d449">
      <Terms xmlns="http://schemas.microsoft.com/office/infopath/2007/PartnerControls">
        <TermInfo xmlns="http://schemas.microsoft.com/office/infopath/2007/PartnerControls">
          <TermName xmlns="http://schemas.microsoft.com/office/infopath/2007/PartnerControls">Frozen</TermName>
          <TermId xmlns="http://schemas.microsoft.com/office/infopath/2007/PartnerControls">81943fbc-6a9f-401d-bc20-01106cccc9c4</TermId>
        </TermInfo>
      </Terms>
    </bec4d733bd9c4d08a2a335e9db5a06c4>
    <bf52b3ff23064d048d764f07fa65461d xmlns="12573e6a-d871-46ca-acb8-184d6dd9d449">
      <Terms xmlns="http://schemas.microsoft.com/office/infopath/2007/PartnerControls">
        <TermInfo xmlns="http://schemas.microsoft.com/office/infopath/2007/PartnerControls">
          <TermName xmlns="http://schemas.microsoft.com/office/infopath/2007/PartnerControls">Attachment</TermName>
          <TermId xmlns="http://schemas.microsoft.com/office/infopath/2007/PartnerControls">75fbb3fa-c69d-48c5-a08b-7c0fed70e544</TermId>
        </TermInfo>
      </Terms>
    </bf52b3ff23064d048d764f07fa65461d>
    <ffdbccf0244f479782e223c68ac9fa16 xmlns="12573e6a-d871-46ca-acb8-184d6dd9d449">
      <Terms xmlns="http://schemas.microsoft.com/office/infopath/2007/PartnerControls">
        <TermInfo xmlns="http://schemas.microsoft.com/office/infopath/2007/PartnerControls">
          <TermName xmlns="http://schemas.microsoft.com/office/infopath/2007/PartnerControls">Manual</TermName>
          <TermId xmlns="http://schemas.microsoft.com/office/infopath/2007/PartnerControls">99051284-c2f6-4a4b-87c6-68f80288fe69</TermId>
        </TermInfo>
      </Terms>
    </ffdbccf0244f479782e223c68ac9fa16>
    <CroweRelatedWorkpapers xmlns="12573e6a-d871-46ca-acb8-184d6dd9d449">&lt;div id="div_Workpaper125" style="display&amp;#58;inline-block;color&amp;#58;#428bca;"&gt;&lt;a target="_blank" href="/sites/content/Pages/editdocument.aspx?docURL=https%3a//engage.crowehorwath.com/sites/proj878426001003/Workpapers/Other%20Deliverable%20Approval%20-%20AFR.docx"&gt;Z440.1&lt;/a&gt;;&amp;#160;&lt;/div&gt;&lt;div id="div_Workpaper127" style="display&amp;#58;inline-block;color&amp;#58;#428bca;"&gt;&lt;a target="_blank" href="/sites/content/Pages/editdocument.aspx?docURL=https%3a//engage.crowehorwath.com/sites/proj878426001003/Workpapers/Other%20Deliverable%20Approval%20-%20Single%20Audit.docx"&gt;Z440.3&lt;/a&gt;;&amp;#160;&lt;/div&gt;</CroweRelatedWorkpap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a483fb48-e94f-4605-a5c3-ca0617cb71e8" ContentTypeId="0x0101003E158B62FF2E7F48A94D5A79E60A5783" PreviousValue="false"/>
</file>

<file path=customXml/itemProps1.xml><?xml version="1.0" encoding="utf-8"?>
<ds:datastoreItem xmlns:ds="http://schemas.openxmlformats.org/officeDocument/2006/customXml" ds:itemID="{874DDDF7-0242-4B76-AEA4-30DCDEF399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573e6a-d871-46ca-acb8-184d6dd9d4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2006/metadata/properties"/>
    <ds:schemaRef ds:uri="http://www.w3.org/XML/1998/namespace"/>
    <ds:schemaRef ds:uri="http://purl.org/dc/terms/"/>
    <ds:schemaRef ds:uri="http://schemas.openxmlformats.org/package/2006/metadata/core-properties"/>
    <ds:schemaRef ds:uri="12573e6a-d871-46ca-acb8-184d6dd9d449"/>
    <ds:schemaRef ds:uri="http://purl.org/dc/dcmitype/"/>
    <ds:schemaRef ds:uri="http://schemas.microsoft.com/office/infopath/2007/PartnerControls"/>
    <ds:schemaRef ds:uri="http://schemas.microsoft.com/office/2006/documentManagement/types"/>
    <ds:schemaRef ds:uri="http://purl.org/dc/elements/1.1/"/>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4.xml><?xml version="1.0" encoding="utf-8"?>
<ds:datastoreItem xmlns:ds="http://schemas.openxmlformats.org/officeDocument/2006/customXml" ds:itemID="{28E8329F-30D1-4C02-A1F6-4454CF521B57}">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vt:i4>
      </vt:variant>
    </vt:vector>
  </HeadingPairs>
  <TitlesOfParts>
    <vt:vector size="5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SEFA-1A</vt:lpstr>
      <vt:lpstr>SEFA NOTES</vt:lpstr>
      <vt:lpstr>SF&amp;QC Sec-1</vt:lpstr>
      <vt:lpstr>SF&amp;QC Sec-2</vt:lpstr>
      <vt:lpstr>SF&amp;QC Sec-2 (2)</vt:lpstr>
      <vt:lpstr>SF&amp;QC Sec-2 (3)</vt:lpstr>
      <vt:lpstr>SF&amp;QC Sec-2 (4)</vt:lpstr>
      <vt:lpstr>SF&amp;QC Sec-3</vt:lpstr>
      <vt:lpstr>SSPAF</vt:lpstr>
      <vt:lpstr>CAP</vt:lpstr>
      <vt:lpstr>CAP (2)</vt:lpstr>
      <vt:lpstr>CAP (3)</vt:lpstr>
      <vt:lpstr>CAP (4)</vt:lpstr>
      <vt:lpstr>CAP (5)</vt:lpstr>
      <vt:lpstr>AFR17</vt:lpstr>
      <vt:lpstr>' SEFA'!Print_Area</vt:lpstr>
      <vt:lpstr>'SEFA NOTES'!Print_Area</vt:lpstr>
      <vt:lpstr>'SEFA Reconcile'!Print_Area</vt:lpstr>
      <vt:lpstr>'SEFA-1A'!Print_Area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'SEFA-1A'!Print_Titles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2017-12-01T21:35:17Z</cp:lastPrinted>
  <dcterms:created xsi:type="dcterms:W3CDTF">2003-10-29T19:06:34Z</dcterms:created>
  <dcterms:modified xsi:type="dcterms:W3CDTF">2018-08-13T13:25:32Z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0x0101003E158B62FF2E7F48A94D5A79E60A578300732D4787ACB37347A6FD0EEFF90EEB87</vt:lpwstr>
  </property>
  <property fmtid="{D5CDD505-2E9C-101B-9397-08002B2CF9AE}" pid="3" name="TaxKeyword">
    <vt:lpwstr>127;#afr|298f26b9-a620-4a67-a243-8b6156a8b3c8;#128;#sy16|8116b96f-c482-4fa4-a8df-790494382180</vt:lpwstr>
  </property>
  <property fmtid="{D5CDD505-2E9C-101B-9397-08002B2CF9AE}" pid="4" name="CroweItemType">
    <vt:lpwstr>6</vt:lpwstr>
  </property>
  <property fmtid="{D5CDD505-2E9C-101B-9397-08002B2CF9AE}" pid="5" name="CroweIndustry">
    <vt:lpwstr/>
  </property>
  <property fmtid="{D5CDD505-2E9C-101B-9397-08002B2CF9AE}" pid="6" name="CroweOrigin">
    <vt:lpwstr>2</vt:lpwstr>
  </property>
  <property fmtid="{D5CDD505-2E9C-101B-9397-08002B2CF9AE}" pid="7" name="CroweStatus">
    <vt:lpwstr>142</vt:lpwstr>
  </property>
</Properties>
</file>